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мобильные поликлиника" sheetId="68" r:id="rId10"/>
    <sheet name="телемедицина" sheetId="73" r:id="rId11"/>
    <sheet name="стоматология общая" sheetId="61" r:id="rId12"/>
    <sheet name="стоматология территориальная" sheetId="70" r:id="rId13"/>
    <sheet name="стоматология консультативная" sheetId="71" r:id="rId14"/>
    <sheet name="стоматология мобильная" sheetId="69" r:id="rId15"/>
    <sheet name="Обращения по заболеванию" sheetId="86" r:id="rId16"/>
    <sheet name="КТ" sheetId="77" r:id="rId17"/>
    <sheet name="МРТ" sheetId="78" r:id="rId18"/>
    <sheet name="УЗИ" sheetId="79" r:id="rId19"/>
    <sheet name="Эндоскопические исследования" sheetId="80" r:id="rId20"/>
    <sheet name="Гистология при ЗНО" sheetId="81" r:id="rId21"/>
    <sheet name="ПЭТ-КТ" sheetId="82" r:id="rId22"/>
    <sheet name="Исследование на коронавирус" sheetId="83" r:id="rId23"/>
  </sheets>
  <definedNames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9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3">'стоматология консультативная'!$5:$6</definedName>
    <definedName name="_xlnm.Print_Titles" localSheetId="14">'стоматология мобильная'!$5:$6</definedName>
    <definedName name="_xlnm.Print_Titles" localSheetId="11">'стоматология общая'!$5:$6</definedName>
    <definedName name="_xlnm.Print_Titles" localSheetId="12">'стоматология территориальная'!$5:$6</definedName>
    <definedName name="_xlnm.Print_Titles" localSheetId="10">телемедицина!#REF!,телемедицина!#REF!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9">'мобильные поликлиника'!#REF!</definedName>
    <definedName name="_xlnm.Print_Area" localSheetId="0">'общие объемы'!$B$1:$AH$51</definedName>
    <definedName name="_xlnm.Print_Area" localSheetId="13">'стоматология консультативная'!$B$1:$I$68</definedName>
    <definedName name="_xlnm.Print_Area" localSheetId="14">'стоматология мобильная'!$B$1:$I$68</definedName>
    <definedName name="_xlnm.Print_Area" localSheetId="11">'стоматология общая'!$B$1:$I$83</definedName>
    <definedName name="_xlnm.Print_Area" localSheetId="12">'стоматология территориальная'!$B$1:$I$68</definedName>
    <definedName name="_xlnm.Print_Area" localSheetId="10">телемедицина!#REF!</definedName>
    <definedName name="_xlnm.Print_Area" localSheetId="1">'территориальные объемы'!$A$1:$AG$52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D19" i="83"/>
  <c r="D8" i="82"/>
  <c r="D27" i="81"/>
  <c r="D17" i="80"/>
  <c r="D49" i="79"/>
  <c r="D56" i="78"/>
  <c r="D93" i="77"/>
  <c r="I13" i="86"/>
  <c r="F13"/>
  <c r="C13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I37" s="1"/>
  <c r="F54"/>
  <c r="I53"/>
  <c r="F53"/>
  <c r="I52"/>
  <c r="F52"/>
  <c r="I51"/>
  <c r="F51"/>
  <c r="I50"/>
  <c r="F50"/>
  <c r="I49"/>
  <c r="F49"/>
  <c r="F37" s="1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F22" s="1"/>
  <c r="I29"/>
  <c r="F29"/>
  <c r="I28"/>
  <c r="F28"/>
  <c r="I27"/>
  <c r="F27"/>
  <c r="I26"/>
  <c r="F26"/>
  <c r="I25"/>
  <c r="F25"/>
  <c r="I24"/>
  <c r="F24"/>
  <c r="I23"/>
  <c r="F23"/>
  <c r="I22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F60" s="1"/>
  <c r="I65"/>
  <c r="F65"/>
  <c r="I64"/>
  <c r="F64"/>
  <c r="I63"/>
  <c r="F63"/>
  <c r="I62"/>
  <c r="F62"/>
  <c r="I61"/>
  <c r="F61"/>
  <c r="I60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I37"/>
  <c r="H37"/>
  <c r="G37"/>
  <c r="F37"/>
  <c r="E37"/>
  <c r="D37"/>
  <c r="I36"/>
  <c r="F36"/>
  <c r="I35"/>
  <c r="F35"/>
  <c r="I34"/>
  <c r="F34"/>
  <c r="F22" s="1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I22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F7" s="1"/>
  <c r="I14"/>
  <c r="F14"/>
  <c r="I13"/>
  <c r="F13"/>
  <c r="I12"/>
  <c r="F12"/>
  <c r="I11"/>
  <c r="F11"/>
  <c r="I10"/>
  <c r="F10"/>
  <c r="I9"/>
  <c r="F9"/>
  <c r="I8"/>
  <c r="F8"/>
  <c r="I7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I60" s="1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F37" s="1"/>
  <c r="I42"/>
  <c r="I37" s="1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I22" s="1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1" i="73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8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8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7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6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4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5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1" i="76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2" i="65"/>
  <c r="AG52"/>
  <c r="AF52"/>
  <c r="AE52"/>
  <c r="AD52"/>
  <c r="AC52"/>
  <c r="AB52"/>
  <c r="AA52"/>
  <c r="Z52"/>
  <c r="Y52"/>
  <c r="X52"/>
  <c r="W52"/>
  <c r="V52"/>
  <c r="U52"/>
  <c r="T52"/>
  <c r="S52"/>
  <c r="Q52"/>
  <c r="P52"/>
  <c r="O52"/>
  <c r="N52"/>
  <c r="M52"/>
  <c r="L52"/>
  <c r="K52"/>
  <c r="J52"/>
  <c r="I52"/>
  <c r="H52"/>
  <c r="G52"/>
  <c r="F52"/>
  <c r="E52"/>
  <c r="D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51" i="62"/>
  <c r="AG51"/>
  <c r="AF51"/>
  <c r="AE51"/>
  <c r="AD51"/>
  <c r="AC51"/>
  <c r="AB51"/>
  <c r="AA51"/>
  <c r="Z51"/>
  <c r="Y51"/>
  <c r="X51"/>
  <c r="W51"/>
  <c r="V51"/>
  <c r="U51"/>
  <c r="T51"/>
  <c r="S51"/>
  <c r="Q51"/>
  <c r="P51"/>
  <c r="O51"/>
  <c r="N51"/>
  <c r="M51"/>
  <c r="L51"/>
  <c r="K51" s="1"/>
  <c r="J51"/>
  <c r="I51"/>
  <c r="H51"/>
  <c r="G51"/>
  <c r="F51"/>
  <c r="E51"/>
  <c r="D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L12" i="86"/>
  <c r="I12"/>
  <c r="H12"/>
  <c r="E12"/>
  <c r="I7" i="61"/>
  <c r="F7"/>
  <c r="R51" i="62"/>
  <c r="F60" i="69" l="1"/>
  <c r="I60"/>
  <c r="F7"/>
  <c r="F60" i="70"/>
  <c r="F22"/>
  <c r="F7"/>
  <c r="J12" i="86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<sst xmlns="http://schemas.openxmlformats.org/spreadsheetml/2006/main" count="2450" uniqueCount="681">
  <si>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</si>
  <si>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</si>
  <si>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</si>
  <si>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</si>
  <si>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</si>
  <si>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</si>
  <si>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</si>
  <si>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</si>
  <si>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</si>
  <si>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</si>
  <si>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</si>
  <si>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</si>
  <si>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</si>
  <si>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Всего: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</si>
  <si>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</si>
  <si>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</si>
  <si>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</si>
  <si>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</si>
  <si>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</si>
  <si>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</si>
  <si>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</si>
  <si>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</si>
  <si>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</si>
  <si>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</si>
  <si>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</si>
  <si>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</si>
  <si>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</si>
  <si>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</si>
  <si>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</si>
  <si>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</si>
  <si>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</si>
  <si>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</si>
  <si>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</si>
  <si>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</si>
  <si>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</si>
  <si>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</si>
  <si>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</si>
  <si>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</si>
  <si>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</si>
  <si>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</si>
  <si>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</si>
  <si>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</si>
  <si>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</si>
  <si>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</si>
  <si>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</si>
  <si>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</si>
  <si>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</si>
  <si>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</si>
  <si>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</si>
  <si>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</si>
  <si>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</si>
  <si>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</si>
  <si>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</si>
  <si>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</si>
  <si>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</si>
  <si>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</si>
  <si>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</si>
  <si>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Комиссией, выполненные МО, предложения МО
(нужное подчеркнуть)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</si>
  <si>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</si>
  <si>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</si>
  <si>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Число врачебных должностейврачебную должность</t>
  </si>
  <si>
    <t>Специалист по медицинской реабилитации и имеющий сертификат специалиста по специальности "физическая и реабилитационная медицина" и (или) свидетельство об акредитации специалиста по специальности  "физическая и реабилитационная медицина"</t>
  </si>
  <si>
    <t>ГБУЗ АО "НАРИМАНОВСКАЯ РБ"</t>
  </si>
  <si>
    <t>2022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</si>
  <si>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</si>
  <si>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</si>
  <si>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</si>
  <si>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</si>
  <si>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</si>
  <si>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</si>
  <si>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</si>
  <si>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</si>
  <si>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</si>
  <si>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</si>
  <si>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</si>
  <si>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</si>
  <si>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</si>
  <si>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</si>
  <si>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</si>
  <si>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</si>
  <si>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</si>
  <si>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</si>
  <si>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</si>
  <si>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</si>
  <si>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</si>
  <si>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</si>
  <si>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</si>
  <si>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</si>
  <si>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</si>
  <si>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</si>
  <si>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</si>
  <si>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</si>
  <si>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</si>
  <si>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</si>
  <si>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</si>
  <si>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</si>
  <si>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</si>
  <si>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</si>
  <si>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</si>
  <si>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</si>
  <si>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</si>
  <si>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</si>
  <si>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</si>
  <si>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</si>
  <si>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</si>
  <si>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</si>
  <si>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</si>
  <si>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</si>
  <si>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</si>
  <si>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</si>
  <si>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</si>
  <si>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</si>
  <si>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</si>
  <si>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</si>
  <si>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</si>
  <si>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</si>
  <si>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</si>
  <si>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</si>
  <si>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</si>
  <si>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</si>
  <si>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</si>
  <si>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</si>
  <si>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</si>
  <si>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</si>
  <si>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</si>
  <si>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</si>
  <si>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</si>
  <si>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</si>
  <si>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</si>
  <si>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</si>
  <si>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</si>
  <si>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</si>
  <si>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</si>
  <si>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</si>
  <si>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</si>
  <si>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</si>
  <si>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</si>
  <si>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</si>
  <si>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</si>
  <si>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</si>
  <si>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</si>
  <si>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</si>
  <si>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</si>
  <si>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</si>
  <si>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</si>
  <si>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</si>
  <si>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</si>
  <si>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</si>
  <si>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</si>
  <si>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</si>
  <si>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</si>
  <si>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</si>
  <si>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</si>
  <si>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</si>
  <si>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</si>
  <si>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</si>
  <si>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</si>
  <si>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</si>
  <si>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</si>
  <si>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</si>
  <si>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</si>
  <si>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</si>
  <si>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</si>
  <si>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</si>
  <si>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</si>
  <si>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</si>
  <si>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</si>
  <si>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</si>
  <si>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</si>
  <si>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</si>
  <si>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</si>
  <si>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</si>
  <si>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</si>
  <si>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</si>
  <si>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</si>
  <si>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</si>
  <si>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</si>
  <si>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</si>
  <si>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</si>
  <si>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</si>
  <si>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</si>
  <si>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</si>
  <si>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</si>
  <si>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</si>
  <si>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</si>
  <si>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</si>
  <si>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</si>
  <si>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</si>
  <si>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</si>
  <si>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</si>
  <si>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</si>
  <si>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</si>
  <si>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</si>
  <si>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</si>
  <si>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</si>
  <si>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</si>
  <si>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</si>
  <si>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</si>
  <si>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</si>
  <si>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</si>
  <si>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</si>
  <si>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</si>
  <si>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</si>
  <si>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</si>
  <si>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</si>
  <si>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</si>
  <si>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</si>
  <si>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</si>
  <si>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</si>
  <si>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</si>
  <si>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</si>
  <si>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</si>
  <si>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</si>
  <si>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</si>
  <si>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</si>
  <si>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</si>
  <si>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</si>
  <si>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</si>
  <si>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</si>
  <si>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</si>
  <si>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</si>
  <si>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</si>
  <si>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</si>
  <si>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</si>
  <si>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</si>
  <si>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</si>
  <si>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</si>
  <si>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</si>
  <si>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</si>
  <si>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</si>
  <si>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</si>
  <si>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</si>
  <si>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</si>
  <si>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</si>
  <si>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</si>
  <si>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</si>
  <si>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</si>
  <si>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</si>
  <si>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Таблица 3.4 КТ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</si>
  <si>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</si>
  <si>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</si>
  <si>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</si>
  <si>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</si>
  <si>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</si>
  <si>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</si>
  <si>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</si>
  <si>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</si>
  <si>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</si>
  <si>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</si>
  <si>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</si>
  <si>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</si>
  <si>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</si>
  <si>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</si>
  <si>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</si>
  <si>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</si>
  <si>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</si>
  <si>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</si>
  <si>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</si>
  <si>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</si>
  <si>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</si>
  <si>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</si>
  <si>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</si>
  <si>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</si>
  <si>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</si>
  <si>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</si>
  <si>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</si>
  <si>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</si>
  <si>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</si>
  <si>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</si>
  <si>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</si>
  <si>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</si>
  <si>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</si>
  <si>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</si>
  <si>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</si>
  <si>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</si>
  <si>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</si>
  <si>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</si>
  <si>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</si>
  <si>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</si>
  <si>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</si>
  <si>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</si>
  <si>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</si>
  <si>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</si>
  <si>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</si>
  <si>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</si>
  <si>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</si>
  <si>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</si>
  <si>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</si>
  <si>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</si>
  <si>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</si>
  <si>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</si>
  <si>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</si>
  <si>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</si>
  <si>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</si>
  <si>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</si>
  <si>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</si>
  <si>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</si>
  <si>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</si>
  <si>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</si>
  <si>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</si>
  <si>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</si>
  <si>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</si>
  <si>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</si>
  <si>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</si>
  <si>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</si>
  <si>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</si>
  <si>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</si>
  <si>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</si>
  <si>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</si>
  <si>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</si>
  <si>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</si>
  <si>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</si>
  <si>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</si>
  <si>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</si>
  <si>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</si>
  <si>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</si>
  <si>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</si>
  <si>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</si>
  <si>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</si>
  <si>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</si>
  <si>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</si>
  <si>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</si>
  <si>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</si>
  <si>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</si>
  <si>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</si>
  <si>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</si>
  <si>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</si>
  <si>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</si>
  <si>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</si>
  <si>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</si>
  <si>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</si>
  <si>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</si>
  <si>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</si>
  <si>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</si>
  <si>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</si>
  <si>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</si>
  <si>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</si>
  <si>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</si>
  <si>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</si>
  <si>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</si>
  <si>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</si>
  <si>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</si>
  <si>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</si>
  <si>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</si>
  <si>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</si>
  <si>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</si>
  <si>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</si>
  <si>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</si>
  <si>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</si>
  <si>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</si>
  <si>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</si>
  <si>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</si>
  <si>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</si>
  <si>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</si>
  <si>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контрастированием 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</si>
  <si>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</si>
  <si>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</si>
  <si>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</si>
  <si>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</si>
  <si>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</si>
  <si>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</si>
  <si>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</si>
  <si>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</si>
  <si>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</si>
  <si>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</si>
  <si>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</si>
  <si>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</si>
  <si>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</si>
  <si>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</si>
  <si>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</si>
  <si>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</si>
  <si>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</si>
  <si>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</si>
  <si>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</si>
  <si>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</si>
  <si>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</si>
  <si>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</si>
  <si>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</si>
  <si>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</si>
  <si>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</si>
  <si>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</si>
  <si>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</si>
  <si>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</si>
  <si>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</si>
  <si>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</si>
  <si>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</si>
  <si>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</si>
  <si>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</si>
  <si>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</si>
  <si>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</si>
  <si>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</si>
  <si>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</si>
  <si>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</si>
  <si>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</si>
  <si>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</si>
  <si>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</si>
  <si>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</si>
  <si>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</si>
  <si>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</si>
  <si>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</si>
  <si>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</si>
  <si>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</si>
  <si>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</si>
  <si>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</si>
  <si>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</si>
  <si>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</si>
  <si>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</si>
  <si>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</si>
  <si>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</si>
  <si>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</si>
  <si>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</si>
  <si>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>Таблица 3.4 МРТ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</si>
  <si>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</si>
  <si>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</si>
  <si>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</si>
  <si>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</si>
  <si>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</si>
  <si>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</si>
  <si>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</si>
  <si>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</si>
  <si>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</si>
  <si>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</si>
  <si>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</si>
  <si>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</si>
  <si>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</si>
  <si>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</si>
  <si>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</si>
  <si>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</si>
  <si>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</si>
  <si>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</si>
  <si>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</si>
  <si>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</si>
  <si>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</si>
  <si>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</si>
  <si>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</si>
  <si>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</si>
  <si>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</si>
  <si>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</si>
  <si>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</si>
  <si>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</si>
  <si>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</si>
  <si>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</si>
  <si>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</si>
  <si>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</si>
  <si>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</si>
  <si>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</si>
  <si>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</si>
  <si>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</si>
  <si>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</si>
  <si>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</si>
  <si>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</si>
  <si>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</si>
  <si>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</si>
  <si>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</si>
  <si>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</si>
  <si>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</si>
  <si>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</si>
  <si>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</si>
  <si>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</si>
  <si>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</si>
  <si>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</si>
  <si>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</si>
  <si>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</si>
  <si>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</si>
  <si>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</si>
  <si>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</si>
  <si>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</si>
  <si>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</si>
  <si>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</si>
  <si>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</si>
  <si>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</si>
  <si>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</si>
  <si>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</si>
  <si>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</si>
  <si>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</si>
  <si>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</si>
  <si>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</si>
  <si>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</si>
  <si>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</si>
  <si>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</si>
  <si>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</si>
  <si>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</si>
  <si>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</si>
  <si>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</si>
  <si>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</si>
  <si>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</si>
  <si>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</si>
  <si>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</si>
  <si>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</si>
  <si>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</si>
  <si>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</si>
  <si>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</si>
  <si>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</si>
  <si>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</si>
  <si>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</si>
  <si>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</si>
  <si>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</si>
  <si>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</si>
  <si>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</si>
  <si>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</si>
  <si>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</si>
  <si>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</si>
  <si>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</si>
  <si>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</si>
  <si>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</si>
  <si>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</si>
  <si>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</si>
  <si>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</si>
  <si>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</si>
  <si>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</si>
  <si>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>Таблица 3.4 УЗИ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</si>
  <si>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</si>
  <si>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</si>
  <si>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</si>
  <si>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</si>
  <si>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</si>
  <si>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</si>
  <si>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</si>
  <si>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</si>
  <si>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</si>
  <si>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</si>
  <si>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</si>
  <si>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</si>
  <si>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</si>
  <si>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</si>
  <si>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</si>
  <si>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</si>
  <si>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</si>
  <si>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</si>
  <si>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</si>
  <si>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</si>
  <si>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</si>
  <si>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</si>
  <si>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</si>
  <si>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</si>
  <si>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</si>
  <si>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</si>
  <si>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</si>
  <si>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</si>
  <si>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</si>
  <si>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</si>
  <si>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</si>
  <si>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</si>
  <si>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</si>
  <si>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</si>
  <si>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</si>
  <si>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</si>
  <si>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</si>
  <si>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</si>
  <si>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</si>
  <si>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</si>
  <si>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</si>
  <si>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</si>
  <si>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</si>
  <si>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</si>
  <si>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</si>
  <si>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</si>
  <si>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</si>
  <si>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</si>
  <si>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</si>
  <si>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</si>
  <si>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</si>
  <si>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</si>
  <si>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</si>
  <si>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</si>
  <si>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</si>
  <si>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</si>
  <si>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</si>
  <si>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</si>
  <si>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</si>
  <si>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</si>
  <si>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</si>
  <si>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</si>
  <si>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</si>
  <si>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</si>
  <si>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</si>
  <si>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</si>
  <si>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</si>
  <si>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</si>
  <si>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</si>
  <si>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</si>
  <si>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</si>
  <si>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</si>
  <si>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</si>
  <si>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</si>
  <si>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</si>
  <si>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</si>
  <si>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</si>
  <si>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</si>
  <si>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</si>
  <si>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</si>
  <si>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</si>
  <si>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</si>
  <si>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</si>
  <si>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</si>
  <si>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>Таблица 3.4 Эндоскопические исследования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</si>
  <si>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</si>
  <si>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</si>
  <si>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</si>
  <si>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</si>
  <si>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</si>
  <si>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</si>
  <si>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</si>
  <si>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</si>
  <si>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</si>
  <si>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</si>
  <si>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</si>
  <si>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</si>
  <si>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</si>
  <si>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</si>
  <si>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</si>
  <si>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</si>
  <si>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</si>
  <si>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</si>
  <si>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</si>
  <si>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</si>
  <si>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>Таблица 3.4 Гистология при ЗНО</t>
  </si>
  <si>
    <t xml:space="preserve">A08.01.001.002                                    </t>
  </si>
  <si>
    <t xml:space="preserve">Патолого-анатомическое исследование биопсийного (операционного) материала кожи с применением иммуногистохимических методов                                              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</si>
  <si>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</si>
  <si>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</si>
  <si>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</si>
  <si>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</si>
  <si>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</si>
  <si>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</si>
  <si>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</si>
  <si>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</si>
  <si>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</si>
  <si>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</si>
  <si>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</si>
  <si>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</si>
  <si>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</si>
  <si>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</si>
  <si>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</si>
  <si>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</si>
  <si>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</si>
  <si>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</si>
  <si>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</si>
  <si>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</si>
  <si>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</si>
  <si>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</si>
  <si>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</si>
  <si>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</si>
  <si>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</si>
  <si>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</si>
  <si>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</si>
  <si>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</si>
  <si>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</si>
  <si>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 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</si>
  <si>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</si>
  <si>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</si>
  <si>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</si>
  <si>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третий категории сложности 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</si>
  <si>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</si>
  <si>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</si>
  <si>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</si>
  <si>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</si>
  <si>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>Таблица 3.4 ПЭТ-КТ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</si>
  <si>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</si>
  <si>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</si>
  <si>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>Таблица 3.4 Исследование на коронавирус</t>
  </si>
  <si>
    <t xml:space="preserve">A26.08.008.001                                    </t>
  </si>
  <si>
    <t xml:space="preserve">Определение РНК коронавирусов 229E, OC43, NL63, HKUI (Human Coronavirus) в мазках со слизистой оболочки носоглотки методом ПЦР                                                                                                                            </t>
  </si>
  <si>
    <t xml:space="preserve">A26.08.027.001                                    </t>
  </si>
  <si>
    <t xml:space="preserve">Определение РНК коронавируса ТОРС (SARS-cov) в мазках со слизистой оболочки носоглотки методом ПЦР                                                                               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</si>
  <si>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</si>
  <si>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</si>
  <si>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A26.08.027.001/2.2/ A26.08.046.001/2.2            </t>
  </si>
  <si>
    <t xml:space="preserve">Определение РНК коронавирусов TOPC (SARS-CoV-2) COVID-19 в мазках со слизистой оболочки носоглотки/ ротоглотки методом ПЦР (с учетом стоимости тест-системы)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</si>
  <si>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</si>
  <si>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</si>
  <si>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A26.08.027.001/3.2/ A26.08.046.001/3.2            </t>
  </si>
  <si>
    <t xml:space="preserve">Определение РНК коронавирусов TOPC (SARS-CoV-2) COVID-19 в мазках со слизистой оболочки носоглотки/ротоглотки методом ПЦР  (Изотермическая амплификация)  (с учетом стоимости тест-системы)                                                               </t>
  </si>
  <si>
    <t xml:space="preserve">A26.08.046.001                                    </t>
  </si>
  <si>
    <t xml:space="preserve">Определение РНК коронавируса ТОРС (SARS-cov) в мазках со слизистой оболочки ротоглотки методом ПЦР                                                                              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</si>
  <si>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</si>
  <si>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</si>
  <si>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</si>
  <si>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</si>
  <si>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Приложение №1
к Протоколу заседания Комиссии по разработке 
ТП ОМС №7 от 25.04.2022г</t>
  </si>
  <si>
    <t>с 01.03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</si>
</sst>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8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58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0" fillId="0" borderId="2" xfId="0" applyBorder="1" applyAlignment="1" applyProtection="1">
      <alignment horizontal="center" vertical="center" wrapText="1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Border="1" applyAlignment="1" applyProtection="1">
      <alignment horizontal="center" vertic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4" fillId="3" borderId="2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5" fillId="5" borderId="2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7" fillId="0" borderId="0" xfId="0" applyFont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19" fillId="0" borderId="0" xfId="0" applyFont="1" applyAlignment="1" applyProtection="1">
      <alignment horizontal="center" vertical="center" wrapText="1"/>
    </xf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1"/>
  <sheetViews>
    <sheetView zoomScaleNormal="100" zoomScaleSheetLayoutView="100" workbookViewId="0">
      <pane xSplit="3" ySplit="9" topLeftCell="D16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1"/>
    </sheetView>
  </sheetViews>
  <sheetFormatPr defaultRowHeight="15"/>
  <cols>
    <col min="2" max="2" width="10.85546875" style="98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7" t="s">
        <v>63</v>
      </c>
      <c r="D3" s="192">
        <v>300044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64</v>
      </c>
      <c r="R4" s="103"/>
      <c r="S4" s="103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  <c r="AH5" s="224" t="s">
        <v>47</v>
      </c>
    </row>
    <row r="6" spans="1:38" s="56" customFormat="1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  <c r="AH6" s="225"/>
    </row>
    <row r="7" spans="1:38" s="56" customFormat="1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  <c r="AH7" s="225"/>
    </row>
    <row r="8" spans="1:38" s="56" customFormat="1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  <c r="AH8" s="226"/>
    </row>
    <row r="9" spans="1:38" s="64" customFormat="1" ht="12.75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  <c r="AH9" s="63">
        <v>32</v>
      </c>
    </row>
    <row r="10" spans="1:38" s="65" customFormat="1" ht="60.75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6550</v>
      </c>
      <c r="H10" s="76">
        <v>4550</v>
      </c>
      <c r="I10" s="76">
        <v>2000</v>
      </c>
      <c r="J10" s="76">
        <v>1750</v>
      </c>
      <c r="K10" s="37">
        <v>3.8</v>
      </c>
      <c r="L10" s="38">
        <f t="shared" ref="L10:L50" si="2">ROUND(J10*K10,0)</f>
        <v>6650</v>
      </c>
      <c r="M10" s="39">
        <f t="shared" ref="M10:M50" si="3">F10+G10+L10</f>
        <v>13200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6550</v>
      </c>
      <c r="AB10" s="38">
        <f t="shared" ref="AB10:AB50" si="12">H10+R10</f>
        <v>4550</v>
      </c>
      <c r="AC10" s="38">
        <f t="shared" ref="AC10:AC50" si="13">I10+S10</f>
        <v>2000</v>
      </c>
      <c r="AD10" s="38">
        <f t="shared" ref="AD10:AD50" si="14">J10+T10</f>
        <v>1750</v>
      </c>
      <c r="AE10" s="38">
        <f t="shared" ref="AE10:AE50" si="15">L10+V10</f>
        <v>6650</v>
      </c>
      <c r="AF10" s="38">
        <f t="shared" ref="AF10:AF50" si="16">M10+W10</f>
        <v>13200</v>
      </c>
      <c r="AG10" s="105">
        <v>5282</v>
      </c>
      <c r="AH10" s="106">
        <f t="shared" ref="AH10:AH50" si="17">IFERROR(ROUND(AF10/AG10,0),"")</f>
        <v>2</v>
      </c>
      <c r="AI10"/>
      <c r="AJ10"/>
      <c r="AL10" s="95"/>
    </row>
    <row r="11" spans="1:38" s="65" customForma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 s="108">
        <f t="shared" si="17"/>
        <v>0</v>
      </c>
      <c r="AI11"/>
      <c r="AJ11"/>
      <c r="AL11" s="95"/>
    </row>
    <row r="12" spans="1:38" s="65" customFormat="1" ht="24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4235</v>
      </c>
      <c r="H12" s="76">
        <v>3045</v>
      </c>
      <c r="I12" s="76">
        <v>1190</v>
      </c>
      <c r="J12" s="76">
        <v>1820</v>
      </c>
      <c r="K12" s="41">
        <v>2.5</v>
      </c>
      <c r="L12" s="44">
        <f t="shared" si="2"/>
        <v>4550</v>
      </c>
      <c r="M12" s="45">
        <f t="shared" si="3"/>
        <v>8785</v>
      </c>
      <c r="N12" s="82">
        <v>0</v>
      </c>
      <c r="O12" s="77">
        <v>0</v>
      </c>
      <c r="P12" s="3">
        <f t="shared" si="4"/>
        <v>0</v>
      </c>
      <c r="Q12" s="38">
        <f t="shared" si="5"/>
        <v>1815</v>
      </c>
      <c r="R12" s="76">
        <v>1305</v>
      </c>
      <c r="S12" s="76">
        <v>510</v>
      </c>
      <c r="T12" s="76">
        <v>780</v>
      </c>
      <c r="U12" s="41">
        <v>2.5</v>
      </c>
      <c r="V12" s="44">
        <f t="shared" si="6"/>
        <v>1950</v>
      </c>
      <c r="W12" s="85">
        <f t="shared" si="7"/>
        <v>3765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6050</v>
      </c>
      <c r="AB12" s="44">
        <f t="shared" si="12"/>
        <v>4350</v>
      </c>
      <c r="AC12" s="44">
        <f t="shared" si="13"/>
        <v>1700</v>
      </c>
      <c r="AD12" s="44">
        <f t="shared" si="14"/>
        <v>2600</v>
      </c>
      <c r="AE12" s="44">
        <f t="shared" si="15"/>
        <v>6500</v>
      </c>
      <c r="AF12" s="44">
        <f t="shared" si="16"/>
        <v>12550</v>
      </c>
      <c r="AG12" s="107">
        <v>4670</v>
      </c>
      <c r="AH12" s="108">
        <f t="shared" si="17"/>
        <v>3</v>
      </c>
      <c r="AI12"/>
      <c r="AJ12"/>
      <c r="AL12" s="95"/>
    </row>
    <row r="13" spans="1:38" s="65" customForma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 s="108">
        <f t="shared" si="17"/>
        <v>0</v>
      </c>
      <c r="AI13"/>
      <c r="AJ13"/>
      <c r="AL13" s="95"/>
    </row>
    <row r="14" spans="1:38" s="65" customFormat="1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 s="108">
        <f t="shared" si="17"/>
        <v>0</v>
      </c>
      <c r="AI14"/>
      <c r="AJ14"/>
      <c r="AL14" s="95"/>
    </row>
    <row r="15" spans="1:38" s="65" customFormat="1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s="108" t="str">
        <f t="shared" si="17"/>
        <v/>
      </c>
      <c r="AI15"/>
      <c r="AJ15"/>
      <c r="AL15" s="95"/>
    </row>
    <row r="16" spans="1:38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285</v>
      </c>
      <c r="H16" s="76">
        <v>235</v>
      </c>
      <c r="I16" s="76">
        <v>50</v>
      </c>
      <c r="J16" s="76">
        <v>450</v>
      </c>
      <c r="K16" s="41">
        <v>2.7</v>
      </c>
      <c r="L16" s="44">
        <f t="shared" si="2"/>
        <v>1215</v>
      </c>
      <c r="M16" s="45">
        <f t="shared" si="3"/>
        <v>1500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285</v>
      </c>
      <c r="AB16" s="44">
        <f t="shared" si="12"/>
        <v>235</v>
      </c>
      <c r="AC16" s="44">
        <f t="shared" si="13"/>
        <v>50</v>
      </c>
      <c r="AD16" s="44">
        <f t="shared" si="14"/>
        <v>450</v>
      </c>
      <c r="AE16" s="44">
        <f t="shared" si="15"/>
        <v>1215</v>
      </c>
      <c r="AF16" s="44">
        <f t="shared" si="16"/>
        <v>1500</v>
      </c>
      <c r="AG16" s="107">
        <v>3008</v>
      </c>
      <c r="AH16" s="108">
        <f t="shared" si="17"/>
        <v>0</v>
      </c>
    </row>
    <row r="17" spans="1:38" s="65" customFormat="1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800</v>
      </c>
      <c r="H17" s="76">
        <v>200</v>
      </c>
      <c r="I17" s="76">
        <v>600</v>
      </c>
      <c r="J17" s="76">
        <v>1000</v>
      </c>
      <c r="K17" s="42">
        <v>4.2</v>
      </c>
      <c r="L17" s="44">
        <f t="shared" si="2"/>
        <v>4200</v>
      </c>
      <c r="M17" s="45">
        <f t="shared" si="3"/>
        <v>5000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800</v>
      </c>
      <c r="AB17" s="44">
        <f t="shared" si="12"/>
        <v>200</v>
      </c>
      <c r="AC17" s="44">
        <f t="shared" si="13"/>
        <v>600</v>
      </c>
      <c r="AD17" s="44">
        <f t="shared" si="14"/>
        <v>1000</v>
      </c>
      <c r="AE17" s="44">
        <f t="shared" si="15"/>
        <v>4200</v>
      </c>
      <c r="AF17" s="44">
        <f t="shared" si="16"/>
        <v>5000</v>
      </c>
      <c r="AG17" s="107">
        <v>5000</v>
      </c>
      <c r="AH17" s="108">
        <f t="shared" si="17"/>
        <v>1</v>
      </c>
      <c r="AI17"/>
      <c r="AJ17"/>
      <c r="AL17" s="95"/>
    </row>
    <row r="18" spans="1:38" s="65" customFormat="1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s="108" t="str">
        <f t="shared" si="17"/>
        <v/>
      </c>
      <c r="AI18"/>
      <c r="AJ18"/>
      <c r="AL18" s="95"/>
    </row>
    <row r="19" spans="1:38" s="65" customFormat="1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980</v>
      </c>
      <c r="H19" s="76">
        <v>800</v>
      </c>
      <c r="I19" s="76">
        <v>180</v>
      </c>
      <c r="J19" s="76">
        <v>900</v>
      </c>
      <c r="K19" s="41">
        <v>2.4</v>
      </c>
      <c r="L19" s="44">
        <f t="shared" si="2"/>
        <v>2160</v>
      </c>
      <c r="M19" s="45">
        <f t="shared" si="3"/>
        <v>3140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980</v>
      </c>
      <c r="AB19" s="44">
        <f t="shared" si="12"/>
        <v>800</v>
      </c>
      <c r="AC19" s="44">
        <f t="shared" si="13"/>
        <v>180</v>
      </c>
      <c r="AD19" s="44">
        <f t="shared" si="14"/>
        <v>900</v>
      </c>
      <c r="AE19" s="44">
        <f t="shared" si="15"/>
        <v>2160</v>
      </c>
      <c r="AF19" s="44">
        <f t="shared" si="16"/>
        <v>3140</v>
      </c>
      <c r="AG19" s="107">
        <v>3439</v>
      </c>
      <c r="AH19" s="108">
        <f t="shared" si="17"/>
        <v>1</v>
      </c>
      <c r="AI19"/>
      <c r="AJ19"/>
      <c r="AL19" s="95"/>
    </row>
    <row r="20" spans="1:38" s="65" customFormat="1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 s="108">
        <f t="shared" si="17"/>
        <v>0</v>
      </c>
      <c r="AI20"/>
      <c r="AJ20"/>
      <c r="AL20" s="95"/>
    </row>
    <row r="21" spans="1:38" s="65" customFormat="1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 s="108">
        <f t="shared" si="17"/>
        <v>0</v>
      </c>
      <c r="AL21" s="95"/>
    </row>
    <row r="22" spans="1:38" s="65" customFormat="1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 s="108">
        <f t="shared" si="17"/>
        <v>0</v>
      </c>
      <c r="AI22"/>
      <c r="AJ22"/>
      <c r="AL22" s="95"/>
    </row>
    <row r="23" spans="1:38" s="65" customFormat="1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1168</v>
      </c>
      <c r="H23" s="76">
        <v>578</v>
      </c>
      <c r="I23" s="76">
        <v>590</v>
      </c>
      <c r="J23" s="76">
        <v>1694</v>
      </c>
      <c r="K23" s="41">
        <v>2.9</v>
      </c>
      <c r="L23" s="44">
        <f t="shared" si="2"/>
        <v>4913</v>
      </c>
      <c r="M23" s="45">
        <f t="shared" si="3"/>
        <v>6081</v>
      </c>
      <c r="N23" s="82">
        <v>0</v>
      </c>
      <c r="O23" s="77">
        <v>0</v>
      </c>
      <c r="P23" s="3">
        <f t="shared" si="4"/>
        <v>0</v>
      </c>
      <c r="Q23" s="38">
        <f t="shared" si="5"/>
        <v>1362</v>
      </c>
      <c r="R23" s="76">
        <v>600</v>
      </c>
      <c r="S23" s="76">
        <v>762</v>
      </c>
      <c r="T23" s="76">
        <v>500</v>
      </c>
      <c r="U23" s="41">
        <v>2.9</v>
      </c>
      <c r="V23" s="44">
        <f t="shared" si="6"/>
        <v>1450</v>
      </c>
      <c r="W23" s="85">
        <f t="shared" si="7"/>
        <v>2812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2530</v>
      </c>
      <c r="AB23" s="44">
        <f t="shared" si="12"/>
        <v>1178</v>
      </c>
      <c r="AC23" s="44">
        <f t="shared" si="13"/>
        <v>1352</v>
      </c>
      <c r="AD23" s="44">
        <f t="shared" si="14"/>
        <v>2194</v>
      </c>
      <c r="AE23" s="44">
        <f t="shared" si="15"/>
        <v>6363</v>
      </c>
      <c r="AF23" s="44">
        <f t="shared" si="16"/>
        <v>8893</v>
      </c>
      <c r="AG23" s="107">
        <v>4600</v>
      </c>
      <c r="AH23" s="108">
        <f t="shared" si="17"/>
        <v>2</v>
      </c>
      <c r="AI23"/>
      <c r="AJ23"/>
      <c r="AL23" s="95"/>
    </row>
    <row r="24" spans="1:38" s="65" customFormat="1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 s="108">
        <f t="shared" si="17"/>
        <v>0</v>
      </c>
      <c r="AI24"/>
      <c r="AJ24"/>
      <c r="AL24" s="95"/>
    </row>
    <row r="25" spans="1:38" s="65" customFormat="1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 s="108">
        <f t="shared" si="17"/>
        <v>0</v>
      </c>
      <c r="AI25"/>
      <c r="AJ25"/>
      <c r="AL25" s="95"/>
    </row>
    <row r="26" spans="1:38" s="65" customFormat="1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100</v>
      </c>
      <c r="H26" s="76">
        <v>100</v>
      </c>
      <c r="I26" s="76">
        <v>0</v>
      </c>
      <c r="J26" s="76">
        <v>1460</v>
      </c>
      <c r="K26" s="41">
        <v>2.5</v>
      </c>
      <c r="L26" s="44">
        <f t="shared" si="2"/>
        <v>3650</v>
      </c>
      <c r="M26" s="45">
        <f t="shared" si="3"/>
        <v>3750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100</v>
      </c>
      <c r="AB26" s="44">
        <f t="shared" si="12"/>
        <v>100</v>
      </c>
      <c r="AC26" s="44">
        <f t="shared" si="13"/>
        <v>0</v>
      </c>
      <c r="AD26" s="44">
        <f t="shared" si="14"/>
        <v>1460</v>
      </c>
      <c r="AE26" s="44">
        <f t="shared" si="15"/>
        <v>3650</v>
      </c>
      <c r="AF26" s="44">
        <f t="shared" si="16"/>
        <v>3750</v>
      </c>
      <c r="AG26" s="107">
        <v>3750</v>
      </c>
      <c r="AH26" s="108">
        <f t="shared" si="17"/>
        <v>1</v>
      </c>
      <c r="AL26" s="95"/>
    </row>
    <row r="27" spans="1:38" s="65" customFormat="1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 s="108">
        <f t="shared" si="17"/>
        <v>0</v>
      </c>
      <c r="AL27" s="95"/>
    </row>
    <row r="28" spans="1:38" s="65" customFormat="1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1550</v>
      </c>
      <c r="H28" s="76">
        <v>1300</v>
      </c>
      <c r="I28" s="76">
        <v>250</v>
      </c>
      <c r="J28" s="76">
        <v>1200</v>
      </c>
      <c r="K28" s="42">
        <v>4.0999999999999996</v>
      </c>
      <c r="L28" s="44">
        <f t="shared" si="2"/>
        <v>4920</v>
      </c>
      <c r="M28" s="45">
        <f t="shared" si="3"/>
        <v>6470</v>
      </c>
      <c r="N28" s="82">
        <v>0</v>
      </c>
      <c r="O28" s="77">
        <v>0</v>
      </c>
      <c r="P28" s="3">
        <f t="shared" si="4"/>
        <v>0</v>
      </c>
      <c r="Q28" s="38">
        <f t="shared" si="5"/>
        <v>700</v>
      </c>
      <c r="R28" s="76">
        <v>500</v>
      </c>
      <c r="S28" s="76">
        <v>200</v>
      </c>
      <c r="T28" s="76">
        <v>650</v>
      </c>
      <c r="U28" s="42">
        <v>4.0999999999999996</v>
      </c>
      <c r="V28" s="44">
        <f t="shared" si="6"/>
        <v>2665</v>
      </c>
      <c r="W28" s="85">
        <f t="shared" si="7"/>
        <v>3365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2250</v>
      </c>
      <c r="AB28" s="44">
        <f t="shared" si="12"/>
        <v>1800</v>
      </c>
      <c r="AC28" s="44">
        <f t="shared" si="13"/>
        <v>450</v>
      </c>
      <c r="AD28" s="44">
        <f t="shared" si="14"/>
        <v>1850</v>
      </c>
      <c r="AE28" s="44">
        <f t="shared" si="15"/>
        <v>7585</v>
      </c>
      <c r="AF28" s="44">
        <f t="shared" si="16"/>
        <v>9835</v>
      </c>
      <c r="AG28" s="107">
        <v>4910</v>
      </c>
      <c r="AH28" s="108">
        <f t="shared" si="17"/>
        <v>2</v>
      </c>
      <c r="AI28"/>
      <c r="AJ28"/>
      <c r="AL28" s="95"/>
    </row>
    <row r="29" spans="1:38" s="65" customFormat="1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 s="108">
        <f t="shared" si="17"/>
        <v>0</v>
      </c>
      <c r="AI29"/>
      <c r="AJ29"/>
      <c r="AL29" s="95"/>
    </row>
    <row r="30" spans="1:38" s="65" customFormat="1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3200</v>
      </c>
      <c r="H30" s="76">
        <v>2500</v>
      </c>
      <c r="I30" s="76">
        <v>700</v>
      </c>
      <c r="J30" s="76">
        <v>980</v>
      </c>
      <c r="K30" s="42">
        <v>3.8</v>
      </c>
      <c r="L30" s="44">
        <f t="shared" si="2"/>
        <v>3724</v>
      </c>
      <c r="M30" s="45">
        <f t="shared" si="3"/>
        <v>6924</v>
      </c>
      <c r="N30" s="82">
        <v>0</v>
      </c>
      <c r="O30" s="77">
        <v>0</v>
      </c>
      <c r="P30" s="3">
        <f t="shared" si="4"/>
        <v>0</v>
      </c>
      <c r="Q30" s="38">
        <f t="shared" si="5"/>
        <v>1300</v>
      </c>
      <c r="R30" s="76">
        <v>900</v>
      </c>
      <c r="S30" s="76">
        <v>400</v>
      </c>
      <c r="T30" s="76">
        <v>400</v>
      </c>
      <c r="U30" s="42">
        <v>3.8</v>
      </c>
      <c r="V30" s="44">
        <f t="shared" si="6"/>
        <v>1520</v>
      </c>
      <c r="W30" s="85">
        <f t="shared" si="7"/>
        <v>2820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4500</v>
      </c>
      <c r="AB30" s="44">
        <f t="shared" si="12"/>
        <v>3400</v>
      </c>
      <c r="AC30" s="44">
        <f t="shared" si="13"/>
        <v>1100</v>
      </c>
      <c r="AD30" s="44">
        <f t="shared" si="14"/>
        <v>1380</v>
      </c>
      <c r="AE30" s="44">
        <f t="shared" si="15"/>
        <v>5244</v>
      </c>
      <c r="AF30" s="44">
        <f t="shared" si="16"/>
        <v>9744</v>
      </c>
      <c r="AG30" s="107">
        <v>4870</v>
      </c>
      <c r="AH30" s="108">
        <f t="shared" si="17"/>
        <v>2</v>
      </c>
      <c r="AI30"/>
      <c r="AJ30"/>
      <c r="AL30" s="95"/>
    </row>
    <row r="31" spans="1:38" s="65" customFormat="1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3160</v>
      </c>
      <c r="O31" s="77">
        <v>0</v>
      </c>
      <c r="P31" s="3">
        <f t="shared" si="4"/>
        <v>3160</v>
      </c>
      <c r="Q31" s="38">
        <f t="shared" si="5"/>
        <v>29978</v>
      </c>
      <c r="R31" s="76">
        <v>21116</v>
      </c>
      <c r="S31" s="94">
        <v>8862</v>
      </c>
      <c r="T31" s="94">
        <v>11365</v>
      </c>
      <c r="U31" s="41">
        <v>2.8</v>
      </c>
      <c r="V31" s="44">
        <f t="shared" si="6"/>
        <v>31822</v>
      </c>
      <c r="W31" s="85">
        <f t="shared" si="7"/>
        <v>64960</v>
      </c>
      <c r="X31" s="43">
        <f t="shared" si="8"/>
        <v>3160</v>
      </c>
      <c r="Y31" s="44">
        <f t="shared" si="9"/>
        <v>0</v>
      </c>
      <c r="Z31" s="44">
        <f t="shared" si="10"/>
        <v>3160</v>
      </c>
      <c r="AA31" s="44">
        <f t="shared" si="11"/>
        <v>29978</v>
      </c>
      <c r="AB31" s="44">
        <f t="shared" si="12"/>
        <v>21116</v>
      </c>
      <c r="AC31" s="44">
        <f t="shared" si="13"/>
        <v>8862</v>
      </c>
      <c r="AD31" s="44">
        <f t="shared" si="14"/>
        <v>11365</v>
      </c>
      <c r="AE31" s="44">
        <f t="shared" si="15"/>
        <v>31822</v>
      </c>
      <c r="AF31" s="44">
        <f t="shared" si="16"/>
        <v>64960</v>
      </c>
      <c r="AG31" s="107">
        <v>3200</v>
      </c>
      <c r="AH31" s="108">
        <f t="shared" si="17"/>
        <v>20</v>
      </c>
      <c r="AL31" s="95"/>
    </row>
    <row r="32" spans="1:38" s="65" customFormat="1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 s="108">
        <f t="shared" si="17"/>
        <v>0</v>
      </c>
      <c r="AI32"/>
      <c r="AJ32"/>
      <c r="AL32" s="95"/>
    </row>
    <row r="33" spans="1:38" s="65" customFormat="1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 s="108">
        <f t="shared" si="17"/>
        <v>0</v>
      </c>
      <c r="AI33"/>
      <c r="AJ33"/>
      <c r="AL33" s="95"/>
    </row>
    <row r="34" spans="1:38" s="65" customFormat="1" ht="12.75" customHeight="1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 s="108">
        <f t="shared" si="17"/>
        <v>0</v>
      </c>
      <c r="AI34"/>
      <c r="AJ34"/>
      <c r="AL34" s="95"/>
    </row>
    <row r="35" spans="1:38" s="65" customFormat="1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2100</v>
      </c>
      <c r="H35" s="76">
        <v>0</v>
      </c>
      <c r="I35" s="94">
        <v>2100</v>
      </c>
      <c r="J35" s="94">
        <v>35</v>
      </c>
      <c r="K35" s="41">
        <v>2</v>
      </c>
      <c r="L35" s="44">
        <f t="shared" si="2"/>
        <v>70</v>
      </c>
      <c r="M35" s="45">
        <f t="shared" si="3"/>
        <v>2170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2100</v>
      </c>
      <c r="AB35" s="44">
        <f t="shared" si="12"/>
        <v>0</v>
      </c>
      <c r="AC35" s="44">
        <f t="shared" si="13"/>
        <v>2100</v>
      </c>
      <c r="AD35" s="44">
        <f t="shared" si="14"/>
        <v>35</v>
      </c>
      <c r="AE35" s="44">
        <f t="shared" si="15"/>
        <v>70</v>
      </c>
      <c r="AF35" s="44">
        <f t="shared" si="16"/>
        <v>2170</v>
      </c>
      <c r="AG35" s="107">
        <v>3790</v>
      </c>
      <c r="AH35" s="108">
        <f t="shared" si="17"/>
        <v>1</v>
      </c>
      <c r="AL35" s="95"/>
    </row>
    <row r="36" spans="1:38" s="65" customFormat="1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250</v>
      </c>
      <c r="R36" s="76">
        <v>0</v>
      </c>
      <c r="S36" s="94">
        <v>250</v>
      </c>
      <c r="T36" s="94">
        <v>21</v>
      </c>
      <c r="U36" s="41">
        <v>2</v>
      </c>
      <c r="V36" s="44">
        <f t="shared" si="6"/>
        <v>42</v>
      </c>
      <c r="W36" s="85">
        <f t="shared" si="7"/>
        <v>292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250</v>
      </c>
      <c r="AB36" s="44">
        <f t="shared" si="12"/>
        <v>0</v>
      </c>
      <c r="AC36" s="44">
        <f t="shared" si="13"/>
        <v>250</v>
      </c>
      <c r="AD36" s="44">
        <f t="shared" si="14"/>
        <v>21</v>
      </c>
      <c r="AE36" s="44">
        <f t="shared" si="15"/>
        <v>42</v>
      </c>
      <c r="AF36" s="44">
        <f t="shared" si="16"/>
        <v>292</v>
      </c>
      <c r="AG36" s="107">
        <v>3790</v>
      </c>
      <c r="AH36" s="108">
        <f t="shared" si="17"/>
        <v>0</v>
      </c>
      <c r="AL36" s="95"/>
    </row>
    <row r="37" spans="1:38" s="65" customFormat="1">
      <c r="A37" s="100">
        <v>28</v>
      </c>
      <c r="B37" s="102">
        <v>97</v>
      </c>
      <c r="C37" s="117" t="s">
        <v>92</v>
      </c>
      <c r="D37" s="83">
        <v>3750</v>
      </c>
      <c r="E37" s="5">
        <v>0</v>
      </c>
      <c r="F37" s="75">
        <f t="shared" si="0"/>
        <v>3750</v>
      </c>
      <c r="G37" s="38">
        <f t="shared" si="1"/>
        <v>26022</v>
      </c>
      <c r="H37" s="5">
        <v>19489</v>
      </c>
      <c r="I37" s="5">
        <v>6533</v>
      </c>
      <c r="J37" s="5">
        <v>20073</v>
      </c>
      <c r="K37" s="41">
        <v>2.7</v>
      </c>
      <c r="L37" s="44">
        <f t="shared" si="2"/>
        <v>54197</v>
      </c>
      <c r="M37" s="45">
        <f t="shared" si="3"/>
        <v>83969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3750</v>
      </c>
      <c r="Y37" s="44">
        <f t="shared" si="9"/>
        <v>0</v>
      </c>
      <c r="Z37" s="44">
        <f t="shared" si="10"/>
        <v>3750</v>
      </c>
      <c r="AA37" s="44">
        <f t="shared" si="11"/>
        <v>26022</v>
      </c>
      <c r="AB37" s="44">
        <f t="shared" si="12"/>
        <v>19489</v>
      </c>
      <c r="AC37" s="44">
        <f t="shared" si="13"/>
        <v>6533</v>
      </c>
      <c r="AD37" s="44">
        <f t="shared" si="14"/>
        <v>20073</v>
      </c>
      <c r="AE37" s="44">
        <f t="shared" si="15"/>
        <v>54197</v>
      </c>
      <c r="AF37" s="44">
        <f t="shared" si="16"/>
        <v>83969</v>
      </c>
      <c r="AG37" s="107">
        <v>4670</v>
      </c>
      <c r="AH37" s="108">
        <f t="shared" si="17"/>
        <v>18</v>
      </c>
      <c r="AL37" s="95"/>
    </row>
    <row r="38" spans="1:38" s="65" customFormat="1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 s="108">
        <f t="shared" si="17"/>
        <v>0</v>
      </c>
      <c r="AI38"/>
      <c r="AJ38"/>
      <c r="AL38" s="95"/>
    </row>
    <row r="39" spans="1:38" s="65" customFormat="1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820</v>
      </c>
      <c r="H39" s="76">
        <v>700</v>
      </c>
      <c r="I39" s="76">
        <v>120</v>
      </c>
      <c r="J39" s="76">
        <v>825</v>
      </c>
      <c r="K39" s="41">
        <v>2.9</v>
      </c>
      <c r="L39" s="44">
        <f t="shared" si="2"/>
        <v>2393</v>
      </c>
      <c r="M39" s="45">
        <f t="shared" si="3"/>
        <v>3213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360</v>
      </c>
      <c r="U39" s="41">
        <v>2.9</v>
      </c>
      <c r="V39" s="44">
        <f t="shared" si="6"/>
        <v>1044</v>
      </c>
      <c r="W39" s="85">
        <f t="shared" si="7"/>
        <v>1044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820</v>
      </c>
      <c r="AB39" s="44">
        <f t="shared" si="12"/>
        <v>700</v>
      </c>
      <c r="AC39" s="44">
        <f t="shared" si="13"/>
        <v>120</v>
      </c>
      <c r="AD39" s="44">
        <f t="shared" si="14"/>
        <v>1185</v>
      </c>
      <c r="AE39" s="44">
        <f t="shared" si="15"/>
        <v>3437</v>
      </c>
      <c r="AF39" s="44">
        <f t="shared" si="16"/>
        <v>4257</v>
      </c>
      <c r="AG39" s="107">
        <v>4800</v>
      </c>
      <c r="AH39" s="108">
        <f t="shared" si="17"/>
        <v>1</v>
      </c>
      <c r="AI39"/>
      <c r="AJ39"/>
      <c r="AL39" s="95"/>
    </row>
    <row r="40" spans="1:38" s="65" customFormat="1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560</v>
      </c>
      <c r="H40" s="76">
        <v>260</v>
      </c>
      <c r="I40" s="76">
        <v>300</v>
      </c>
      <c r="J40" s="76">
        <v>600</v>
      </c>
      <c r="K40" s="41">
        <v>2.6</v>
      </c>
      <c r="L40" s="44">
        <f t="shared" si="2"/>
        <v>1560</v>
      </c>
      <c r="M40" s="45">
        <f t="shared" si="3"/>
        <v>2120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560</v>
      </c>
      <c r="AB40" s="44">
        <f t="shared" si="12"/>
        <v>260</v>
      </c>
      <c r="AC40" s="44">
        <f t="shared" si="13"/>
        <v>300</v>
      </c>
      <c r="AD40" s="44">
        <f t="shared" si="14"/>
        <v>600</v>
      </c>
      <c r="AE40" s="44">
        <f t="shared" si="15"/>
        <v>1560</v>
      </c>
      <c r="AF40" s="44">
        <f t="shared" si="16"/>
        <v>2120</v>
      </c>
      <c r="AG40" s="107">
        <v>4211</v>
      </c>
      <c r="AH40" s="108">
        <f t="shared" si="17"/>
        <v>1</v>
      </c>
      <c r="AI40"/>
      <c r="AJ40"/>
      <c r="AL40" s="95"/>
    </row>
    <row r="41" spans="1:38" s="65" customFormat="1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 s="108">
        <f t="shared" si="17"/>
        <v>0</v>
      </c>
      <c r="AL41" s="95"/>
    </row>
    <row r="42" spans="1:38" s="65" customFormat="1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2050</v>
      </c>
      <c r="H42" s="76">
        <v>1050</v>
      </c>
      <c r="I42" s="76">
        <v>1000</v>
      </c>
      <c r="J42" s="76">
        <v>3400</v>
      </c>
      <c r="K42" s="41">
        <v>3</v>
      </c>
      <c r="L42" s="44">
        <f t="shared" si="2"/>
        <v>10200</v>
      </c>
      <c r="M42" s="45">
        <f t="shared" si="3"/>
        <v>12250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2050</v>
      </c>
      <c r="AB42" s="44">
        <f t="shared" si="12"/>
        <v>1050</v>
      </c>
      <c r="AC42" s="44">
        <f t="shared" si="13"/>
        <v>1000</v>
      </c>
      <c r="AD42" s="44">
        <f t="shared" si="14"/>
        <v>3400</v>
      </c>
      <c r="AE42" s="44">
        <f t="shared" si="15"/>
        <v>10200</v>
      </c>
      <c r="AF42" s="44">
        <f t="shared" si="16"/>
        <v>12250</v>
      </c>
      <c r="AG42" s="107">
        <v>4900</v>
      </c>
      <c r="AH42" s="108">
        <f t="shared" si="17"/>
        <v>3</v>
      </c>
      <c r="AI42"/>
      <c r="AJ42"/>
      <c r="AL42" s="95"/>
    </row>
    <row r="43" spans="1:38" s="65" customFormat="1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300</v>
      </c>
      <c r="R43" s="76">
        <v>250</v>
      </c>
      <c r="S43" s="76">
        <v>50</v>
      </c>
      <c r="T43" s="76">
        <v>1350</v>
      </c>
      <c r="U43" s="41">
        <v>3</v>
      </c>
      <c r="V43" s="44">
        <f t="shared" si="6"/>
        <v>4050</v>
      </c>
      <c r="W43" s="85">
        <f t="shared" si="7"/>
        <v>4350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300</v>
      </c>
      <c r="AB43" s="44">
        <f t="shared" si="12"/>
        <v>250</v>
      </c>
      <c r="AC43" s="44">
        <f t="shared" si="13"/>
        <v>50</v>
      </c>
      <c r="AD43" s="44">
        <f t="shared" si="14"/>
        <v>1350</v>
      </c>
      <c r="AE43" s="44">
        <f t="shared" si="15"/>
        <v>4050</v>
      </c>
      <c r="AF43" s="44">
        <f t="shared" si="16"/>
        <v>4350</v>
      </c>
      <c r="AG43" s="107">
        <v>4900</v>
      </c>
      <c r="AH43" s="108">
        <f t="shared" si="17"/>
        <v>1</v>
      </c>
      <c r="AL43" s="95"/>
    </row>
    <row r="44" spans="1:38" s="65" customFormat="1" ht="13.5" customHeight="1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 s="108">
        <f t="shared" si="17"/>
        <v>0</v>
      </c>
      <c r="AI44"/>
      <c r="AJ44"/>
      <c r="AL44" s="95"/>
    </row>
    <row r="45" spans="1:38" s="65" customFormat="1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600</v>
      </c>
      <c r="H45" s="76">
        <v>500</v>
      </c>
      <c r="I45" s="76">
        <v>100</v>
      </c>
      <c r="J45" s="76">
        <v>1300</v>
      </c>
      <c r="K45" s="41">
        <v>2.5</v>
      </c>
      <c r="L45" s="44">
        <f t="shared" si="2"/>
        <v>3250</v>
      </c>
      <c r="M45" s="45">
        <f t="shared" si="3"/>
        <v>3850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600</v>
      </c>
      <c r="AB45" s="44">
        <f t="shared" si="12"/>
        <v>500</v>
      </c>
      <c r="AC45" s="44">
        <f t="shared" si="13"/>
        <v>100</v>
      </c>
      <c r="AD45" s="44">
        <f t="shared" si="14"/>
        <v>1300</v>
      </c>
      <c r="AE45" s="44">
        <f t="shared" si="15"/>
        <v>3250</v>
      </c>
      <c r="AF45" s="44">
        <f t="shared" si="16"/>
        <v>3850</v>
      </c>
      <c r="AG45" s="107">
        <v>3869</v>
      </c>
      <c r="AH45" s="108">
        <f t="shared" si="17"/>
        <v>1</v>
      </c>
      <c r="AI45"/>
      <c r="AJ45"/>
      <c r="AL45" s="95"/>
    </row>
    <row r="46" spans="1:38" s="65" customFormat="1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 s="108">
        <f t="shared" si="17"/>
        <v>0</v>
      </c>
      <c r="AL46" s="95"/>
    </row>
    <row r="47" spans="1:38" s="65" customFormat="1">
      <c r="A47" s="100">
        <v>38</v>
      </c>
      <c r="B47" s="100">
        <v>3</v>
      </c>
      <c r="C47" s="81" t="s">
        <v>102</v>
      </c>
      <c r="D47" s="82">
        <v>49</v>
      </c>
      <c r="E47" s="77">
        <v>450</v>
      </c>
      <c r="F47" s="3">
        <f t="shared" si="0"/>
        <v>499</v>
      </c>
      <c r="G47" s="38">
        <f t="shared" si="1"/>
        <v>2066</v>
      </c>
      <c r="H47" s="76">
        <v>1033</v>
      </c>
      <c r="I47" s="76">
        <v>1033</v>
      </c>
      <c r="J47" s="76">
        <v>3000</v>
      </c>
      <c r="K47" s="41">
        <v>2</v>
      </c>
      <c r="L47" s="44">
        <f t="shared" si="2"/>
        <v>6000</v>
      </c>
      <c r="M47" s="45">
        <f t="shared" si="3"/>
        <v>8565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49</v>
      </c>
      <c r="Y47" s="44">
        <f t="shared" si="9"/>
        <v>450</v>
      </c>
      <c r="Z47" s="44">
        <f t="shared" si="10"/>
        <v>499</v>
      </c>
      <c r="AA47" s="44">
        <f t="shared" si="11"/>
        <v>2066</v>
      </c>
      <c r="AB47" s="44">
        <f t="shared" si="12"/>
        <v>1033</v>
      </c>
      <c r="AC47" s="44">
        <f t="shared" si="13"/>
        <v>1033</v>
      </c>
      <c r="AD47" s="44">
        <f t="shared" si="14"/>
        <v>3000</v>
      </c>
      <c r="AE47" s="44">
        <f t="shared" si="15"/>
        <v>6000</v>
      </c>
      <c r="AF47" s="44">
        <f t="shared" si="16"/>
        <v>8565</v>
      </c>
      <c r="AG47" s="107">
        <v>4300</v>
      </c>
      <c r="AH47" s="108">
        <f t="shared" si="17"/>
        <v>2</v>
      </c>
      <c r="AL47" s="95"/>
    </row>
    <row r="48" spans="1:38" s="65" customFormat="1">
      <c r="A48" s="99">
        <v>39</v>
      </c>
      <c r="B48" s="100">
        <v>42</v>
      </c>
      <c r="C48" s="81" t="s">
        <v>103</v>
      </c>
      <c r="D48" s="82">
        <v>1271</v>
      </c>
      <c r="E48" s="77">
        <v>3662</v>
      </c>
      <c r="F48" s="3">
        <f t="shared" si="0"/>
        <v>4933</v>
      </c>
      <c r="G48" s="38">
        <f t="shared" si="1"/>
        <v>2800</v>
      </c>
      <c r="H48" s="76">
        <v>1700</v>
      </c>
      <c r="I48" s="76">
        <v>1100</v>
      </c>
      <c r="J48" s="76">
        <v>4584</v>
      </c>
      <c r="K48" s="41">
        <v>2</v>
      </c>
      <c r="L48" s="44">
        <f t="shared" si="2"/>
        <v>9168</v>
      </c>
      <c r="M48" s="45">
        <f t="shared" si="3"/>
        <v>16901</v>
      </c>
      <c r="N48" s="82">
        <v>1225</v>
      </c>
      <c r="O48" s="77">
        <v>2824</v>
      </c>
      <c r="P48" s="3">
        <f t="shared" si="4"/>
        <v>4049</v>
      </c>
      <c r="Q48" s="38">
        <f t="shared" si="5"/>
        <v>2358</v>
      </c>
      <c r="R48" s="76">
        <v>1342</v>
      </c>
      <c r="S48" s="76">
        <v>1016</v>
      </c>
      <c r="T48" s="76">
        <v>3600</v>
      </c>
      <c r="U48" s="41">
        <v>2</v>
      </c>
      <c r="V48" s="44">
        <f t="shared" si="6"/>
        <v>7200</v>
      </c>
      <c r="W48" s="85">
        <f t="shared" si="7"/>
        <v>13607</v>
      </c>
      <c r="X48" s="43">
        <f t="shared" si="8"/>
        <v>2496</v>
      </c>
      <c r="Y48" s="44">
        <f t="shared" si="9"/>
        <v>6486</v>
      </c>
      <c r="Z48" s="44">
        <f t="shared" si="10"/>
        <v>8982</v>
      </c>
      <c r="AA48" s="44">
        <f t="shared" si="11"/>
        <v>5158</v>
      </c>
      <c r="AB48" s="44">
        <f t="shared" si="12"/>
        <v>3042</v>
      </c>
      <c r="AC48" s="44">
        <f t="shared" si="13"/>
        <v>2116</v>
      </c>
      <c r="AD48" s="44">
        <f t="shared" si="14"/>
        <v>8184</v>
      </c>
      <c r="AE48" s="44">
        <f t="shared" si="15"/>
        <v>16368</v>
      </c>
      <c r="AF48" s="44">
        <f t="shared" si="16"/>
        <v>30508</v>
      </c>
      <c r="AG48" s="107">
        <v>4300</v>
      </c>
      <c r="AH48" s="108">
        <f t="shared" si="17"/>
        <v>7</v>
      </c>
      <c r="AL48" s="95"/>
    </row>
    <row r="49" spans="1:38" s="65" customFormat="1" ht="23.25" customHeight="1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 s="108">
        <f t="shared" si="17"/>
        <v>0</v>
      </c>
      <c r="AL49" s="95"/>
    </row>
    <row r="50" spans="1:38" s="65" customFormat="1" ht="28.5" customHeight="1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 s="110">
        <f t="shared" si="17"/>
        <v>0</v>
      </c>
      <c r="AL50" s="95"/>
    </row>
    <row r="51" spans="1:38" s="65" customFormat="1" ht="15.75" thickBot="1">
      <c r="A51" s="66"/>
      <c r="B51" s="96" t="s">
        <v>106</v>
      </c>
      <c r="C51" s="96" t="s">
        <v>13</v>
      </c>
      <c r="D51" s="91">
        <f t="shared" ref="D51:J51" si="18">SUM(D10:D50)</f>
        <v>5070</v>
      </c>
      <c r="E51" s="91">
        <f t="shared" si="18"/>
        <v>4112</v>
      </c>
      <c r="F51" s="91">
        <f t="shared" si="18"/>
        <v>9182</v>
      </c>
      <c r="G51" s="91">
        <f t="shared" si="18"/>
        <v>55886</v>
      </c>
      <c r="H51" s="91">
        <f t="shared" si="18"/>
        <v>38040</v>
      </c>
      <c r="I51" s="91">
        <f t="shared" si="18"/>
        <v>17846</v>
      </c>
      <c r="J51" s="91">
        <f t="shared" si="18"/>
        <v>45071</v>
      </c>
      <c r="K51" s="49">
        <f>ROUND(L51/J51,0)</f>
        <v>3</v>
      </c>
      <c r="L51" s="91">
        <f t="shared" ref="L51:Q51" si="19">SUM(L10:L50)</f>
        <v>122820</v>
      </c>
      <c r="M51" s="91">
        <f t="shared" si="19"/>
        <v>187888</v>
      </c>
      <c r="N51" s="91">
        <f t="shared" si="19"/>
        <v>4385</v>
      </c>
      <c r="O51" s="91">
        <f t="shared" si="19"/>
        <v>2824</v>
      </c>
      <c r="P51" s="91">
        <f t="shared" si="19"/>
        <v>7209</v>
      </c>
      <c r="Q51" s="91">
        <f t="shared" si="19"/>
        <v>38063</v>
      </c>
      <c r="R51" s="91">
        <f t="shared" ref="R51" si="20">SUM(R10:R50)</f>
        <v>26013</v>
      </c>
      <c r="S51" s="91">
        <f t="shared" ref="S51:AH51" si="21">SUM(S10:S50)</f>
        <v>12050</v>
      </c>
      <c r="T51" s="91">
        <f t="shared" si="21"/>
        <v>19026</v>
      </c>
      <c r="U51" s="49">
        <f t="shared" si="21"/>
        <v>102.6</v>
      </c>
      <c r="V51" s="91">
        <f t="shared" si="21"/>
        <v>51743</v>
      </c>
      <c r="W51" s="91">
        <f t="shared" si="21"/>
        <v>97015</v>
      </c>
      <c r="X51" s="91">
        <f t="shared" si="21"/>
        <v>9455</v>
      </c>
      <c r="Y51" s="91">
        <f t="shared" si="21"/>
        <v>6936</v>
      </c>
      <c r="Z51" s="91">
        <f t="shared" si="21"/>
        <v>16391</v>
      </c>
      <c r="AA51" s="91">
        <f t="shared" si="21"/>
        <v>93949</v>
      </c>
      <c r="AB51" s="91">
        <f t="shared" si="21"/>
        <v>64053</v>
      </c>
      <c r="AC51" s="91">
        <f t="shared" si="21"/>
        <v>29896</v>
      </c>
      <c r="AD51" s="91">
        <f t="shared" si="21"/>
        <v>64097</v>
      </c>
      <c r="AE51" s="91">
        <f t="shared" si="21"/>
        <v>174563</v>
      </c>
      <c r="AF51" s="91">
        <f t="shared" si="21"/>
        <v>284903</v>
      </c>
      <c r="AG51" s="91">
        <f t="shared" si="21"/>
        <v>155134</v>
      </c>
      <c r="AH51" s="91">
        <f t="shared" si="21"/>
        <v>69</v>
      </c>
      <c r="AL51" s="95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H52"/>
  <sheetViews>
    <sheetView tabSelected="1" view="pageBreakPreview" zoomScale="80" zoomScaleNormal="100" zoomScaleSheetLayoutView="80" workbookViewId="0">
      <pane xSplit="3" ySplit="10" topLeftCell="F11" activePane="bottomRight" state="frozen"/>
      <selection pane="topRight" activeCell="D1" sqref="D1"/>
      <selection pane="bottomLeft" activeCell="A10" sqref="A10"/>
      <selection pane="bottomRight" activeCell="C5" sqref="C5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55.5" customHeight="1">
      <c r="T1" s="243" t="s">
        <v>679</v>
      </c>
      <c r="U1" s="243"/>
      <c r="V1" s="243"/>
    </row>
    <row r="2" spans="1:34" ht="63" customHeight="1">
      <c r="A2"/>
      <c r="B2" s="98"/>
      <c r="C2" s="50"/>
      <c r="D2" s="50"/>
      <c r="E2" s="50"/>
      <c r="F2" s="220" t="s">
        <v>25</v>
      </c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174"/>
      <c r="Y2" s="174"/>
      <c r="Z2" s="51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98"/>
      <c r="D3" s="52"/>
      <c r="E3" s="52"/>
      <c r="F3" s="52"/>
      <c r="G3" s="53"/>
      <c r="H3" s="53"/>
      <c r="I3" s="53"/>
      <c r="J3" s="53"/>
      <c r="K3" s="53"/>
      <c r="L3" s="54"/>
      <c r="M3" s="54"/>
      <c r="N3" s="54"/>
      <c r="O3" s="54"/>
      <c r="P3" s="50"/>
      <c r="Q3" s="50"/>
      <c r="R3" s="50"/>
      <c r="S3" s="50"/>
      <c r="T3" s="50"/>
      <c r="U3" s="50"/>
      <c r="V3" s="2"/>
      <c r="W3" s="55"/>
      <c r="X3" s="55"/>
      <c r="Y3" s="55"/>
      <c r="Z3" s="50"/>
      <c r="AA3" s="50"/>
      <c r="AB3" s="50"/>
      <c r="AC3" s="50"/>
      <c r="AD3" s="50"/>
      <c r="AE3" s="50"/>
      <c r="AF3" s="50"/>
      <c r="AG3" s="50"/>
    </row>
    <row r="4" spans="1:34" ht="18.75" customHeight="1">
      <c r="A4"/>
      <c r="B4" s="167" t="s">
        <v>63</v>
      </c>
      <c r="C4" t="s">
        <v>680</v>
      </c>
      <c r="D4" s="192">
        <v>300044</v>
      </c>
      <c r="E4" s="192"/>
      <c r="F4" s="104"/>
      <c r="I4" s="192" t="s">
        <v>62</v>
      </c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52"/>
      <c r="Y4" s="52"/>
      <c r="Z4" s="50"/>
      <c r="AA4" s="50"/>
      <c r="AB4" s="50"/>
      <c r="AC4" s="50"/>
      <c r="AD4" s="50"/>
      <c r="AE4" s="50"/>
      <c r="AF4" s="50"/>
      <c r="AG4" s="50"/>
    </row>
    <row r="5" spans="1:34" ht="23.25" customHeight="1" thickBot="1">
      <c r="A5"/>
      <c r="B5" s="168" t="s">
        <v>49</v>
      </c>
      <c r="D5" s="168" t="s">
        <v>46</v>
      </c>
      <c r="E5" s="166"/>
      <c r="F5" s="166"/>
      <c r="G5" s="50"/>
      <c r="H5" s="50"/>
      <c r="I5" s="221" t="s">
        <v>14</v>
      </c>
      <c r="J5" s="221"/>
      <c r="K5" s="221"/>
      <c r="L5" s="55"/>
      <c r="M5" s="55"/>
      <c r="N5" s="55"/>
      <c r="O5" s="55"/>
      <c r="P5" s="50"/>
      <c r="Q5" s="111" t="s">
        <v>107</v>
      </c>
      <c r="R5" s="103"/>
      <c r="S5" s="103"/>
      <c r="T5"/>
      <c r="V5" s="1"/>
      <c r="W5" s="1"/>
      <c r="X5" s="74"/>
      <c r="Y5" s="74"/>
      <c r="Z5" s="50"/>
      <c r="AA5" s="50"/>
      <c r="AB5" s="50"/>
      <c r="AC5" s="50"/>
      <c r="AD5" s="50"/>
      <c r="AE5" s="50"/>
      <c r="AF5" s="50"/>
      <c r="AG5" s="50"/>
    </row>
    <row r="6" spans="1:34" ht="19.5" customHeight="1" thickBot="1">
      <c r="A6" s="217" t="s">
        <v>48</v>
      </c>
      <c r="B6" s="217" t="s">
        <v>45</v>
      </c>
      <c r="C6" s="193" t="s">
        <v>0</v>
      </c>
      <c r="D6" s="230" t="s">
        <v>1</v>
      </c>
      <c r="E6" s="231"/>
      <c r="F6" s="231"/>
      <c r="G6" s="231"/>
      <c r="H6" s="231"/>
      <c r="I6" s="231"/>
      <c r="J6" s="231"/>
      <c r="K6" s="231"/>
      <c r="L6" s="231"/>
      <c r="M6" s="232"/>
      <c r="N6" s="222" t="s">
        <v>2</v>
      </c>
      <c r="O6" s="223"/>
      <c r="P6" s="223"/>
      <c r="Q6" s="223"/>
      <c r="R6" s="223"/>
      <c r="S6" s="223"/>
      <c r="T6" s="223"/>
      <c r="U6" s="223"/>
      <c r="V6" s="223"/>
      <c r="W6" s="223"/>
      <c r="X6" s="240" t="s">
        <v>3</v>
      </c>
      <c r="Y6" s="241"/>
      <c r="Z6" s="241"/>
      <c r="AA6" s="241"/>
      <c r="AB6" s="241"/>
      <c r="AC6" s="241"/>
      <c r="AD6" s="241"/>
      <c r="AE6" s="241"/>
      <c r="AF6" s="242"/>
      <c r="AG6" s="227" t="s">
        <v>22</v>
      </c>
    </row>
    <row r="7" spans="1:34" ht="26.25" customHeight="1">
      <c r="A7" s="218"/>
      <c r="B7" s="218"/>
      <c r="C7" s="194"/>
      <c r="D7" s="208" t="s">
        <v>20</v>
      </c>
      <c r="E7" s="209"/>
      <c r="F7" s="210"/>
      <c r="G7" s="203" t="s">
        <v>21</v>
      </c>
      <c r="H7" s="203"/>
      <c r="I7" s="204"/>
      <c r="J7" s="216" t="s">
        <v>4</v>
      </c>
      <c r="K7" s="205"/>
      <c r="L7" s="206"/>
      <c r="M7" s="228" t="s">
        <v>5</v>
      </c>
      <c r="N7" s="236" t="s">
        <v>20</v>
      </c>
      <c r="O7" s="237"/>
      <c r="P7" s="237"/>
      <c r="Q7" s="200" t="s">
        <v>21</v>
      </c>
      <c r="R7" s="200"/>
      <c r="S7" s="200"/>
      <c r="T7" s="200" t="s">
        <v>4</v>
      </c>
      <c r="U7" s="200"/>
      <c r="V7" s="200"/>
      <c r="W7" s="233" t="s">
        <v>5</v>
      </c>
      <c r="X7" s="238" t="s">
        <v>20</v>
      </c>
      <c r="Y7" s="239"/>
      <c r="Z7" s="239"/>
      <c r="AA7" s="207" t="s">
        <v>21</v>
      </c>
      <c r="AB7" s="207"/>
      <c r="AC7" s="207"/>
      <c r="AD7" s="207" t="s">
        <v>4</v>
      </c>
      <c r="AE7" s="207"/>
      <c r="AF7" s="196" t="s">
        <v>5</v>
      </c>
      <c r="AG7" s="196"/>
    </row>
    <row r="8" spans="1:34" ht="14.25" customHeight="1">
      <c r="A8" s="218"/>
      <c r="B8" s="218"/>
      <c r="C8" s="194"/>
      <c r="D8" s="211"/>
      <c r="E8" s="212"/>
      <c r="F8" s="213"/>
      <c r="G8" s="205"/>
      <c r="H8" s="205"/>
      <c r="I8" s="206"/>
      <c r="J8" s="201" t="s">
        <v>6</v>
      </c>
      <c r="K8" s="214" t="s">
        <v>7</v>
      </c>
      <c r="L8" s="201" t="s">
        <v>8</v>
      </c>
      <c r="M8" s="228"/>
      <c r="N8" s="238"/>
      <c r="O8" s="239"/>
      <c r="P8" s="239"/>
      <c r="Q8" s="207"/>
      <c r="R8" s="207"/>
      <c r="S8" s="207"/>
      <c r="T8" s="196" t="s">
        <v>6</v>
      </c>
      <c r="U8" s="198" t="s">
        <v>7</v>
      </c>
      <c r="V8" s="196" t="s">
        <v>8</v>
      </c>
      <c r="W8" s="234"/>
      <c r="X8" s="238"/>
      <c r="Y8" s="239"/>
      <c r="Z8" s="239"/>
      <c r="AA8" s="207"/>
      <c r="AB8" s="207"/>
      <c r="AC8" s="207"/>
      <c r="AD8" s="196" t="s">
        <v>6</v>
      </c>
      <c r="AE8" s="196" t="s">
        <v>8</v>
      </c>
      <c r="AF8" s="196"/>
      <c r="AG8" s="196"/>
    </row>
    <row r="9" spans="1:34" ht="87" customHeight="1" thickBot="1">
      <c r="A9" s="219"/>
      <c r="B9" s="219"/>
      <c r="C9" s="195"/>
      <c r="D9" s="78" t="s">
        <v>9</v>
      </c>
      <c r="E9" s="22" t="s">
        <v>10</v>
      </c>
      <c r="F9" s="22" t="s">
        <v>11</v>
      </c>
      <c r="G9" s="79" t="s">
        <v>11</v>
      </c>
      <c r="H9" s="79" t="s">
        <v>24</v>
      </c>
      <c r="I9" s="79" t="s">
        <v>23</v>
      </c>
      <c r="J9" s="202"/>
      <c r="K9" s="215"/>
      <c r="L9" s="202"/>
      <c r="M9" s="229"/>
      <c r="N9" s="78" t="s">
        <v>9</v>
      </c>
      <c r="O9" s="22" t="s">
        <v>10</v>
      </c>
      <c r="P9" s="22" t="s">
        <v>11</v>
      </c>
      <c r="Q9" s="79" t="s">
        <v>11</v>
      </c>
      <c r="R9" s="79" t="s">
        <v>24</v>
      </c>
      <c r="S9" s="79" t="s">
        <v>23</v>
      </c>
      <c r="T9" s="197"/>
      <c r="U9" s="199"/>
      <c r="V9" s="197"/>
      <c r="W9" s="235"/>
      <c r="X9" s="78" t="s">
        <v>9</v>
      </c>
      <c r="Y9" s="22" t="s">
        <v>10</v>
      </c>
      <c r="Z9" s="22" t="s">
        <v>11</v>
      </c>
      <c r="AA9" s="79" t="s">
        <v>11</v>
      </c>
      <c r="AB9" s="79" t="s">
        <v>24</v>
      </c>
      <c r="AC9" s="79" t="s">
        <v>23</v>
      </c>
      <c r="AD9" s="197"/>
      <c r="AE9" s="197"/>
      <c r="AF9" s="197"/>
      <c r="AG9" s="197"/>
    </row>
    <row r="10" spans="1:34" ht="12.75" customHeight="1" thickBot="1">
      <c r="A10" s="97"/>
      <c r="B10" s="97"/>
      <c r="C10" s="57">
        <v>1</v>
      </c>
      <c r="D10" s="73">
        <v>2</v>
      </c>
      <c r="E10" s="23">
        <v>3</v>
      </c>
      <c r="F10" s="24" t="s">
        <v>12</v>
      </c>
      <c r="G10" s="58" t="s">
        <v>35</v>
      </c>
      <c r="H10" s="58">
        <v>6</v>
      </c>
      <c r="I10" s="58">
        <v>7</v>
      </c>
      <c r="J10" s="58">
        <v>8</v>
      </c>
      <c r="K10" s="59">
        <v>9</v>
      </c>
      <c r="L10" s="60" t="s">
        <v>27</v>
      </c>
      <c r="M10" s="61" t="s">
        <v>26</v>
      </c>
      <c r="N10" s="70">
        <v>12</v>
      </c>
      <c r="O10" s="71">
        <v>13</v>
      </c>
      <c r="P10" s="71" t="s">
        <v>28</v>
      </c>
      <c r="Q10" s="71" t="s">
        <v>29</v>
      </c>
      <c r="R10" s="71">
        <v>16</v>
      </c>
      <c r="S10" s="71">
        <v>17</v>
      </c>
      <c r="T10" s="71">
        <v>18</v>
      </c>
      <c r="U10" s="72">
        <v>19</v>
      </c>
      <c r="V10" s="71" t="s">
        <v>30</v>
      </c>
      <c r="W10" s="80" t="s">
        <v>31</v>
      </c>
      <c r="X10" s="62" t="s">
        <v>33</v>
      </c>
      <c r="Y10" s="60" t="s">
        <v>34</v>
      </c>
      <c r="Z10" s="60" t="s">
        <v>32</v>
      </c>
      <c r="AA10" s="58" t="s">
        <v>36</v>
      </c>
      <c r="AB10" s="58" t="s">
        <v>37</v>
      </c>
      <c r="AC10" s="58" t="s">
        <v>38</v>
      </c>
      <c r="AD10" s="58" t="s">
        <v>39</v>
      </c>
      <c r="AE10" s="58" t="s">
        <v>40</v>
      </c>
      <c r="AF10" s="58" t="s">
        <v>41</v>
      </c>
      <c r="AG10" s="58">
        <v>31</v>
      </c>
    </row>
    <row r="11" spans="1:34" ht="60.75" customHeight="1">
      <c r="A11" s="99">
        <v>1</v>
      </c>
      <c r="B11" s="99">
        <v>136</v>
      </c>
      <c r="C11" s="112" t="s">
        <v>65</v>
      </c>
      <c r="D11" s="25">
        <v>0</v>
      </c>
      <c r="E11" s="76">
        <v>0</v>
      </c>
      <c r="F11" s="3">
        <f t="shared" ref="F11:F51" si="0">D11+E11</f>
        <v>0</v>
      </c>
      <c r="G11" s="38">
        <f t="shared" ref="G11:G51" si="1">H11+I11</f>
        <v>6550</v>
      </c>
      <c r="H11" s="76">
        <v>4550</v>
      </c>
      <c r="I11" s="76">
        <v>2000</v>
      </c>
      <c r="J11" s="76">
        <v>1750</v>
      </c>
      <c r="K11" s="37">
        <v>3.8</v>
      </c>
      <c r="L11" s="38">
        <f t="shared" ref="L11:L51" si="2">ROUND(J11*K11,0)</f>
        <v>6650</v>
      </c>
      <c r="M11" s="39">
        <f t="shared" ref="M11:M51" si="3">F11+G11+L11</f>
        <v>13200</v>
      </c>
      <c r="N11" s="25">
        <v>0</v>
      </c>
      <c r="O11" s="76">
        <v>0</v>
      </c>
      <c r="P11" s="3">
        <f t="shared" ref="P11:P51" si="4">N11+O11</f>
        <v>0</v>
      </c>
      <c r="Q11" s="38">
        <f t="shared" ref="Q11:Q51" si="5">R11+S11</f>
        <v>0</v>
      </c>
      <c r="R11" s="76">
        <v>0</v>
      </c>
      <c r="S11" s="76">
        <v>0</v>
      </c>
      <c r="T11" s="76">
        <v>0</v>
      </c>
      <c r="U11" s="37">
        <v>3.8</v>
      </c>
      <c r="V11" s="38">
        <f t="shared" ref="V11:V51" si="6">ROUND(T11*U11,0)</f>
        <v>0</v>
      </c>
      <c r="W11" s="69">
        <f t="shared" ref="W11:W51" si="7">P11+Q11+V11</f>
        <v>0</v>
      </c>
      <c r="X11" s="40">
        <f t="shared" ref="X11:X51" si="8">D11+N11</f>
        <v>0</v>
      </c>
      <c r="Y11" s="38">
        <f t="shared" ref="Y11:Y51" si="9">E11+O11</f>
        <v>0</v>
      </c>
      <c r="Z11" s="38">
        <f t="shared" ref="Z11:Z51" si="10">F11+P11</f>
        <v>0</v>
      </c>
      <c r="AA11" s="38">
        <f t="shared" ref="AA11:AA51" si="11">G11+Q11</f>
        <v>6550</v>
      </c>
      <c r="AB11" s="38">
        <f t="shared" ref="AB11:AB51" si="12">H11+R11</f>
        <v>4550</v>
      </c>
      <c r="AC11" s="38">
        <f t="shared" ref="AC11:AC51" si="13">I11+S11</f>
        <v>2000</v>
      </c>
      <c r="AD11" s="38">
        <f t="shared" ref="AD11:AD51" si="14">J11+T11</f>
        <v>1750</v>
      </c>
      <c r="AE11" s="38">
        <f t="shared" ref="AE11:AE51" si="15">L11+V11</f>
        <v>6650</v>
      </c>
      <c r="AF11" s="38">
        <f t="shared" ref="AF11:AF51" si="16">M11+W11</f>
        <v>13200</v>
      </c>
      <c r="AG11" s="105">
        <v>5282</v>
      </c>
      <c r="AH11">
        <f t="shared" ref="AH11:AH51" si="17">IFERROR(ROUND(AF11/AG11,0),"")</f>
        <v>2</v>
      </c>
    </row>
    <row r="12" spans="1:34" ht="15" customHeight="1">
      <c r="A12" s="100">
        <v>2</v>
      </c>
      <c r="B12" s="100">
        <v>4</v>
      </c>
      <c r="C12" s="113" t="s">
        <v>66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2.6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2.6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3450</v>
      </c>
      <c r="AH12">
        <f t="shared" si="17"/>
        <v>0</v>
      </c>
    </row>
    <row r="13" spans="1:34" ht="24" customHeight="1">
      <c r="A13" s="99">
        <v>3</v>
      </c>
      <c r="B13" s="100">
        <v>57</v>
      </c>
      <c r="C13" s="114" t="s">
        <v>67</v>
      </c>
      <c r="D13" s="82">
        <v>0</v>
      </c>
      <c r="E13" s="77">
        <v>0</v>
      </c>
      <c r="F13" s="3">
        <f t="shared" si="0"/>
        <v>0</v>
      </c>
      <c r="G13" s="38">
        <f t="shared" si="1"/>
        <v>4235</v>
      </c>
      <c r="H13" s="76">
        <v>3045</v>
      </c>
      <c r="I13" s="76">
        <v>1190</v>
      </c>
      <c r="J13" s="76">
        <v>1820</v>
      </c>
      <c r="K13" s="41">
        <v>2.5</v>
      </c>
      <c r="L13" s="44">
        <f t="shared" si="2"/>
        <v>4550</v>
      </c>
      <c r="M13" s="45">
        <f t="shared" si="3"/>
        <v>8785</v>
      </c>
      <c r="N13" s="82">
        <v>0</v>
      </c>
      <c r="O13" s="77">
        <v>0</v>
      </c>
      <c r="P13" s="3">
        <f t="shared" si="4"/>
        <v>0</v>
      </c>
      <c r="Q13" s="38">
        <f t="shared" si="5"/>
        <v>1815</v>
      </c>
      <c r="R13" s="76">
        <v>1305</v>
      </c>
      <c r="S13" s="76">
        <v>510</v>
      </c>
      <c r="T13" s="76">
        <v>780</v>
      </c>
      <c r="U13" s="41">
        <v>2.5</v>
      </c>
      <c r="V13" s="44">
        <f t="shared" si="6"/>
        <v>1950</v>
      </c>
      <c r="W13" s="85">
        <f t="shared" si="7"/>
        <v>3765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6050</v>
      </c>
      <c r="AB13" s="44">
        <f t="shared" si="12"/>
        <v>4350</v>
      </c>
      <c r="AC13" s="44">
        <f t="shared" si="13"/>
        <v>1700</v>
      </c>
      <c r="AD13" s="44">
        <f t="shared" si="14"/>
        <v>2600</v>
      </c>
      <c r="AE13" s="44">
        <f t="shared" si="15"/>
        <v>6500</v>
      </c>
      <c r="AF13" s="44">
        <f t="shared" si="16"/>
        <v>12550</v>
      </c>
      <c r="AG13" s="107">
        <v>4670</v>
      </c>
      <c r="AH13">
        <f t="shared" si="17"/>
        <v>3</v>
      </c>
    </row>
    <row r="14" spans="1:34" ht="15" customHeight="1">
      <c r="A14" s="100">
        <v>4</v>
      </c>
      <c r="B14" s="100">
        <v>11</v>
      </c>
      <c r="C14" s="113" t="s">
        <v>68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2.2000000000000002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2.2000000000000002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4313</v>
      </c>
      <c r="AH14">
        <f t="shared" si="17"/>
        <v>0</v>
      </c>
    </row>
    <row r="15" spans="1:34">
      <c r="A15" s="99">
        <v>5</v>
      </c>
      <c r="B15" s="100">
        <v>12</v>
      </c>
      <c r="C15" s="113" t="s">
        <v>69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3779</v>
      </c>
      <c r="AH15">
        <f t="shared" si="17"/>
        <v>0</v>
      </c>
    </row>
    <row r="16" spans="1:34">
      <c r="A16" s="100">
        <v>6</v>
      </c>
      <c r="B16" s="100">
        <v>13</v>
      </c>
      <c r="C16" s="115" t="s">
        <v>70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2.1</v>
      </c>
      <c r="L16" s="44">
        <f t="shared" si="2"/>
        <v>0</v>
      </c>
      <c r="M16" s="45">
        <f t="shared" si="3"/>
        <v>0</v>
      </c>
      <c r="N16" s="82">
        <v>0</v>
      </c>
      <c r="O16" s="77">
        <v>0</v>
      </c>
      <c r="P16" s="3">
        <f t="shared" si="4"/>
        <v>0</v>
      </c>
      <c r="Q16" s="38">
        <f t="shared" si="5"/>
        <v>0</v>
      </c>
      <c r="R16" s="76">
        <v>0</v>
      </c>
      <c r="S16" s="76">
        <v>0</v>
      </c>
      <c r="T16" s="76">
        <v>0</v>
      </c>
      <c r="U16" s="41">
        <v>2.1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0</v>
      </c>
      <c r="AH16" t="str">
        <f t="shared" si="17"/>
        <v/>
      </c>
    </row>
    <row r="17" spans="1:34">
      <c r="A17" s="99">
        <v>7</v>
      </c>
      <c r="B17" s="100">
        <v>14</v>
      </c>
      <c r="C17" s="115" t="s">
        <v>71</v>
      </c>
      <c r="D17" s="82">
        <v>0</v>
      </c>
      <c r="E17" s="77">
        <v>0</v>
      </c>
      <c r="F17" s="3">
        <f t="shared" si="0"/>
        <v>0</v>
      </c>
      <c r="G17" s="38">
        <f t="shared" si="1"/>
        <v>285</v>
      </c>
      <c r="H17" s="76">
        <v>235</v>
      </c>
      <c r="I17" s="76">
        <v>50</v>
      </c>
      <c r="J17" s="76">
        <v>450</v>
      </c>
      <c r="K17" s="41">
        <v>2.7</v>
      </c>
      <c r="L17" s="44">
        <f t="shared" si="2"/>
        <v>1215</v>
      </c>
      <c r="M17" s="45">
        <f t="shared" si="3"/>
        <v>1500</v>
      </c>
      <c r="N17" s="83">
        <v>0</v>
      </c>
      <c r="O17" s="5">
        <v>0</v>
      </c>
      <c r="P17" s="75">
        <f t="shared" si="4"/>
        <v>0</v>
      </c>
      <c r="Q17" s="38">
        <f t="shared" si="5"/>
        <v>0</v>
      </c>
      <c r="R17" s="5">
        <v>0</v>
      </c>
      <c r="S17" s="5">
        <v>0</v>
      </c>
      <c r="T17" s="5">
        <v>0</v>
      </c>
      <c r="U17" s="41">
        <v>2.7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285</v>
      </c>
      <c r="AB17" s="44">
        <f t="shared" si="12"/>
        <v>235</v>
      </c>
      <c r="AC17" s="44">
        <f t="shared" si="13"/>
        <v>50</v>
      </c>
      <c r="AD17" s="44">
        <f t="shared" si="14"/>
        <v>450</v>
      </c>
      <c r="AE17" s="44">
        <f t="shared" si="15"/>
        <v>1215</v>
      </c>
      <c r="AF17" s="44">
        <f t="shared" si="16"/>
        <v>1500</v>
      </c>
      <c r="AG17" s="107">
        <v>3008</v>
      </c>
      <c r="AH17">
        <f t="shared" si="17"/>
        <v>0</v>
      </c>
    </row>
    <row r="18" spans="1:34">
      <c r="A18" s="100">
        <v>8</v>
      </c>
      <c r="B18" s="100">
        <v>16</v>
      </c>
      <c r="C18" s="114" t="s">
        <v>72</v>
      </c>
      <c r="D18" s="82">
        <v>0</v>
      </c>
      <c r="E18" s="77">
        <v>0</v>
      </c>
      <c r="F18" s="3">
        <f t="shared" si="0"/>
        <v>0</v>
      </c>
      <c r="G18" s="38">
        <f t="shared" si="1"/>
        <v>800</v>
      </c>
      <c r="H18" s="76">
        <v>200</v>
      </c>
      <c r="I18" s="76">
        <v>600</v>
      </c>
      <c r="J18" s="76">
        <v>1000</v>
      </c>
      <c r="K18" s="42">
        <v>4.2</v>
      </c>
      <c r="L18" s="44">
        <f t="shared" si="2"/>
        <v>4200</v>
      </c>
      <c r="M18" s="45">
        <f t="shared" si="3"/>
        <v>5000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2">
        <v>4.2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800</v>
      </c>
      <c r="AB18" s="44">
        <f t="shared" si="12"/>
        <v>200</v>
      </c>
      <c r="AC18" s="44">
        <f t="shared" si="13"/>
        <v>600</v>
      </c>
      <c r="AD18" s="44">
        <f t="shared" si="14"/>
        <v>1000</v>
      </c>
      <c r="AE18" s="44">
        <f t="shared" si="15"/>
        <v>4200</v>
      </c>
      <c r="AF18" s="44">
        <f t="shared" si="16"/>
        <v>5000</v>
      </c>
      <c r="AG18" s="107">
        <v>5000</v>
      </c>
      <c r="AH18">
        <f t="shared" si="17"/>
        <v>1</v>
      </c>
    </row>
    <row r="19" spans="1:34">
      <c r="A19" s="99">
        <v>9</v>
      </c>
      <c r="B19" s="100">
        <v>22</v>
      </c>
      <c r="C19" s="114" t="s">
        <v>73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0</v>
      </c>
      <c r="AH19" t="str">
        <f t="shared" si="17"/>
        <v/>
      </c>
    </row>
    <row r="20" spans="1:34">
      <c r="A20" s="100">
        <v>10</v>
      </c>
      <c r="B20" s="100">
        <v>28</v>
      </c>
      <c r="C20" s="114" t="s">
        <v>74</v>
      </c>
      <c r="D20" s="82">
        <v>0</v>
      </c>
      <c r="E20" s="77">
        <v>0</v>
      </c>
      <c r="F20" s="3">
        <f t="shared" si="0"/>
        <v>0</v>
      </c>
      <c r="G20" s="38">
        <f t="shared" si="1"/>
        <v>980</v>
      </c>
      <c r="H20" s="76">
        <v>800</v>
      </c>
      <c r="I20" s="76">
        <v>180</v>
      </c>
      <c r="J20" s="76">
        <v>900</v>
      </c>
      <c r="K20" s="41">
        <v>2.4</v>
      </c>
      <c r="L20" s="44">
        <f t="shared" si="2"/>
        <v>2160</v>
      </c>
      <c r="M20" s="45">
        <f t="shared" si="3"/>
        <v>3140</v>
      </c>
      <c r="N20" s="82">
        <v>0</v>
      </c>
      <c r="O20" s="77">
        <v>0</v>
      </c>
      <c r="P20" s="3">
        <f t="shared" si="4"/>
        <v>0</v>
      </c>
      <c r="Q20" s="38">
        <f t="shared" si="5"/>
        <v>0</v>
      </c>
      <c r="R20" s="76">
        <v>0</v>
      </c>
      <c r="S20" s="76">
        <v>0</v>
      </c>
      <c r="T20" s="76">
        <v>0</v>
      </c>
      <c r="U20" s="41">
        <v>2.4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980</v>
      </c>
      <c r="AB20" s="44">
        <f t="shared" si="12"/>
        <v>800</v>
      </c>
      <c r="AC20" s="44">
        <f t="shared" si="13"/>
        <v>180</v>
      </c>
      <c r="AD20" s="44">
        <f t="shared" si="14"/>
        <v>900</v>
      </c>
      <c r="AE20" s="44">
        <f t="shared" si="15"/>
        <v>2160</v>
      </c>
      <c r="AF20" s="44">
        <f t="shared" si="16"/>
        <v>3140</v>
      </c>
      <c r="AG20" s="107">
        <v>3439</v>
      </c>
      <c r="AH20">
        <f t="shared" si="17"/>
        <v>1</v>
      </c>
    </row>
    <row r="21" spans="1:34">
      <c r="A21" s="99">
        <v>11</v>
      </c>
      <c r="B21" s="100">
        <v>29</v>
      </c>
      <c r="C21" s="113" t="s">
        <v>75</v>
      </c>
      <c r="D21" s="82">
        <v>0</v>
      </c>
      <c r="E21" s="77">
        <v>0</v>
      </c>
      <c r="F21" s="3">
        <f t="shared" si="0"/>
        <v>0</v>
      </c>
      <c r="G21" s="38">
        <f t="shared" si="1"/>
        <v>0</v>
      </c>
      <c r="H21" s="76">
        <v>0</v>
      </c>
      <c r="I21" s="76">
        <v>0</v>
      </c>
      <c r="J21" s="76">
        <v>0</v>
      </c>
      <c r="K21" s="41">
        <v>3.1</v>
      </c>
      <c r="L21" s="44">
        <f t="shared" si="2"/>
        <v>0</v>
      </c>
      <c r="M21" s="45">
        <f t="shared" si="3"/>
        <v>0</v>
      </c>
      <c r="N21" s="83">
        <v>0</v>
      </c>
      <c r="O21" s="5">
        <v>0</v>
      </c>
      <c r="P21" s="75">
        <f t="shared" si="4"/>
        <v>0</v>
      </c>
      <c r="Q21" s="38">
        <f t="shared" si="5"/>
        <v>0</v>
      </c>
      <c r="R21" s="5">
        <v>0</v>
      </c>
      <c r="S21" s="5">
        <v>0</v>
      </c>
      <c r="T21" s="5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100">
        <v>12</v>
      </c>
      <c r="B22" s="100">
        <v>17</v>
      </c>
      <c r="C22" s="113" t="s">
        <v>76</v>
      </c>
      <c r="D22" s="83">
        <v>0</v>
      </c>
      <c r="E22" s="5">
        <v>0</v>
      </c>
      <c r="F22" s="75">
        <f t="shared" si="0"/>
        <v>0</v>
      </c>
      <c r="G22" s="38">
        <f t="shared" si="1"/>
        <v>0</v>
      </c>
      <c r="H22" s="5">
        <v>0</v>
      </c>
      <c r="I22" s="5">
        <v>0</v>
      </c>
      <c r="J22" s="5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3.1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4470</v>
      </c>
      <c r="AH22">
        <f t="shared" si="17"/>
        <v>0</v>
      </c>
    </row>
    <row r="23" spans="1:34">
      <c r="A23" s="99">
        <v>13</v>
      </c>
      <c r="B23" s="100">
        <v>30</v>
      </c>
      <c r="C23" s="113" t="s">
        <v>77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2.2000000000000002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2.2000000000000002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2200</v>
      </c>
      <c r="AH23">
        <f t="shared" si="17"/>
        <v>0</v>
      </c>
    </row>
    <row r="24" spans="1:34">
      <c r="A24" s="100">
        <v>14</v>
      </c>
      <c r="B24" s="100">
        <v>53</v>
      </c>
      <c r="C24" s="113" t="s">
        <v>78</v>
      </c>
      <c r="D24" s="82">
        <v>0</v>
      </c>
      <c r="E24" s="77">
        <v>0</v>
      </c>
      <c r="F24" s="3">
        <f t="shared" si="0"/>
        <v>0</v>
      </c>
      <c r="G24" s="38">
        <f t="shared" si="1"/>
        <v>1168</v>
      </c>
      <c r="H24" s="76">
        <v>578</v>
      </c>
      <c r="I24" s="76">
        <v>590</v>
      </c>
      <c r="J24" s="76">
        <v>1694</v>
      </c>
      <c r="K24" s="41">
        <v>2.9</v>
      </c>
      <c r="L24" s="44">
        <f t="shared" si="2"/>
        <v>4913</v>
      </c>
      <c r="M24" s="45">
        <f t="shared" si="3"/>
        <v>6081</v>
      </c>
      <c r="N24" s="82">
        <v>0</v>
      </c>
      <c r="O24" s="77">
        <v>0</v>
      </c>
      <c r="P24" s="3">
        <f t="shared" si="4"/>
        <v>0</v>
      </c>
      <c r="Q24" s="38">
        <f t="shared" si="5"/>
        <v>1362</v>
      </c>
      <c r="R24" s="76">
        <v>600</v>
      </c>
      <c r="S24" s="76">
        <v>762</v>
      </c>
      <c r="T24" s="76">
        <v>500</v>
      </c>
      <c r="U24" s="41">
        <v>2.9</v>
      </c>
      <c r="V24" s="44">
        <f t="shared" si="6"/>
        <v>1450</v>
      </c>
      <c r="W24" s="85">
        <f t="shared" si="7"/>
        <v>2812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2530</v>
      </c>
      <c r="AB24" s="44">
        <f t="shared" si="12"/>
        <v>1178</v>
      </c>
      <c r="AC24" s="44">
        <f t="shared" si="13"/>
        <v>1352</v>
      </c>
      <c r="AD24" s="44">
        <f t="shared" si="14"/>
        <v>2194</v>
      </c>
      <c r="AE24" s="44">
        <f t="shared" si="15"/>
        <v>6363</v>
      </c>
      <c r="AF24" s="44">
        <f t="shared" si="16"/>
        <v>8893</v>
      </c>
      <c r="AG24" s="107">
        <v>4600</v>
      </c>
      <c r="AH24">
        <f t="shared" si="17"/>
        <v>2</v>
      </c>
    </row>
    <row r="25" spans="1:34">
      <c r="A25" s="99">
        <v>15</v>
      </c>
      <c r="B25" s="100">
        <v>54</v>
      </c>
      <c r="C25" s="114" t="s">
        <v>79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2.2999999999999998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2.2999999999999998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2100</v>
      </c>
      <c r="AH25">
        <f t="shared" si="17"/>
        <v>0</v>
      </c>
    </row>
    <row r="26" spans="1:34">
      <c r="A26" s="100">
        <v>16</v>
      </c>
      <c r="B26" s="100">
        <v>56</v>
      </c>
      <c r="C26" s="113" t="s">
        <v>80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</v>
      </c>
      <c r="L26" s="44">
        <f t="shared" si="2"/>
        <v>0</v>
      </c>
      <c r="M26" s="45">
        <f t="shared" si="3"/>
        <v>0</v>
      </c>
      <c r="N26" s="82">
        <v>0</v>
      </c>
      <c r="O26" s="77">
        <v>0</v>
      </c>
      <c r="P26" s="3">
        <f t="shared" si="4"/>
        <v>0</v>
      </c>
      <c r="Q26" s="38">
        <f t="shared" si="5"/>
        <v>0</v>
      </c>
      <c r="R26" s="76">
        <v>0</v>
      </c>
      <c r="S26" s="76">
        <v>0</v>
      </c>
      <c r="T26" s="76">
        <v>0</v>
      </c>
      <c r="U26" s="41">
        <v>2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2231</v>
      </c>
      <c r="AH26">
        <f t="shared" si="17"/>
        <v>0</v>
      </c>
    </row>
    <row r="27" spans="1:34">
      <c r="A27" s="99">
        <v>17</v>
      </c>
      <c r="B27" s="100">
        <v>60</v>
      </c>
      <c r="C27" s="114" t="s">
        <v>81</v>
      </c>
      <c r="D27" s="82">
        <v>0</v>
      </c>
      <c r="E27" s="77">
        <v>0</v>
      </c>
      <c r="F27" s="3">
        <f t="shared" si="0"/>
        <v>0</v>
      </c>
      <c r="G27" s="38">
        <f t="shared" si="1"/>
        <v>100</v>
      </c>
      <c r="H27" s="76">
        <v>100</v>
      </c>
      <c r="I27" s="76">
        <v>0</v>
      </c>
      <c r="J27" s="76">
        <v>1460</v>
      </c>
      <c r="K27" s="41">
        <v>2.5</v>
      </c>
      <c r="L27" s="44">
        <f t="shared" si="2"/>
        <v>3650</v>
      </c>
      <c r="M27" s="45">
        <f t="shared" si="3"/>
        <v>3750</v>
      </c>
      <c r="N27" s="83">
        <v>0</v>
      </c>
      <c r="O27" s="5">
        <v>0</v>
      </c>
      <c r="P27" s="75">
        <f t="shared" si="4"/>
        <v>0</v>
      </c>
      <c r="Q27" s="38">
        <f t="shared" si="5"/>
        <v>0</v>
      </c>
      <c r="R27" s="5">
        <v>0</v>
      </c>
      <c r="S27" s="5">
        <v>0</v>
      </c>
      <c r="T27" s="5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100</v>
      </c>
      <c r="AB27" s="44">
        <f t="shared" si="12"/>
        <v>100</v>
      </c>
      <c r="AC27" s="44">
        <f t="shared" si="13"/>
        <v>0</v>
      </c>
      <c r="AD27" s="44">
        <f t="shared" si="14"/>
        <v>1460</v>
      </c>
      <c r="AE27" s="44">
        <f t="shared" si="15"/>
        <v>3650</v>
      </c>
      <c r="AF27" s="44">
        <f t="shared" si="16"/>
        <v>3750</v>
      </c>
      <c r="AG27" s="107">
        <v>3750</v>
      </c>
      <c r="AH27">
        <f t="shared" si="17"/>
        <v>1</v>
      </c>
    </row>
    <row r="28" spans="1:34">
      <c r="A28" s="100">
        <v>18</v>
      </c>
      <c r="B28" s="100">
        <v>18</v>
      </c>
      <c r="C28" s="114" t="s">
        <v>82</v>
      </c>
      <c r="D28" s="83">
        <v>0</v>
      </c>
      <c r="E28" s="5">
        <v>0</v>
      </c>
      <c r="F28" s="75">
        <f t="shared" si="0"/>
        <v>0</v>
      </c>
      <c r="G28" s="38">
        <f t="shared" si="1"/>
        <v>0</v>
      </c>
      <c r="H28" s="5">
        <v>0</v>
      </c>
      <c r="I28" s="5">
        <v>0</v>
      </c>
      <c r="J28" s="5">
        <v>0</v>
      </c>
      <c r="K28" s="41">
        <v>2.5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2.5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3750</v>
      </c>
      <c r="AH28">
        <f t="shared" si="17"/>
        <v>0</v>
      </c>
    </row>
    <row r="29" spans="1:34" ht="24.75">
      <c r="A29" s="99">
        <v>19</v>
      </c>
      <c r="B29" s="100">
        <v>162</v>
      </c>
      <c r="C29" s="113" t="s">
        <v>83</v>
      </c>
      <c r="D29" s="82">
        <v>0</v>
      </c>
      <c r="E29" s="77">
        <v>0</v>
      </c>
      <c r="F29" s="3">
        <f t="shared" si="0"/>
        <v>0</v>
      </c>
      <c r="G29" s="38">
        <f t="shared" si="1"/>
        <v>1550</v>
      </c>
      <c r="H29" s="76">
        <v>1300</v>
      </c>
      <c r="I29" s="76">
        <v>250</v>
      </c>
      <c r="J29" s="76">
        <v>1200</v>
      </c>
      <c r="K29" s="42">
        <v>4.0999999999999996</v>
      </c>
      <c r="L29" s="44">
        <f t="shared" si="2"/>
        <v>4920</v>
      </c>
      <c r="M29" s="45">
        <f t="shared" si="3"/>
        <v>6470</v>
      </c>
      <c r="N29" s="82">
        <v>0</v>
      </c>
      <c r="O29" s="77">
        <v>0</v>
      </c>
      <c r="P29" s="3">
        <f t="shared" si="4"/>
        <v>0</v>
      </c>
      <c r="Q29" s="38">
        <f t="shared" si="5"/>
        <v>700</v>
      </c>
      <c r="R29" s="76">
        <v>500</v>
      </c>
      <c r="S29" s="76">
        <v>200</v>
      </c>
      <c r="T29" s="76">
        <v>650</v>
      </c>
      <c r="U29" s="42">
        <v>4.0999999999999996</v>
      </c>
      <c r="V29" s="44">
        <f t="shared" si="6"/>
        <v>2665</v>
      </c>
      <c r="W29" s="85">
        <f t="shared" si="7"/>
        <v>3365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2250</v>
      </c>
      <c r="AB29" s="44">
        <f t="shared" si="12"/>
        <v>1800</v>
      </c>
      <c r="AC29" s="44">
        <f t="shared" si="13"/>
        <v>450</v>
      </c>
      <c r="AD29" s="44">
        <f t="shared" si="14"/>
        <v>1850</v>
      </c>
      <c r="AE29" s="44">
        <f t="shared" si="15"/>
        <v>7585</v>
      </c>
      <c r="AF29" s="44">
        <f t="shared" si="16"/>
        <v>9835</v>
      </c>
      <c r="AG29" s="107">
        <v>4910</v>
      </c>
      <c r="AH29">
        <f t="shared" si="17"/>
        <v>2</v>
      </c>
    </row>
    <row r="30" spans="1:34">
      <c r="A30" s="100">
        <v>20</v>
      </c>
      <c r="B30" s="100">
        <v>96</v>
      </c>
      <c r="C30" s="113" t="s">
        <v>84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4.0999999999999996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4.0999999999999996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4910</v>
      </c>
      <c r="AH30">
        <f t="shared" si="17"/>
        <v>0</v>
      </c>
    </row>
    <row r="31" spans="1:34">
      <c r="A31" s="99">
        <v>21</v>
      </c>
      <c r="B31" s="100">
        <v>65</v>
      </c>
      <c r="C31" s="113" t="s">
        <v>85</v>
      </c>
      <c r="D31" s="82">
        <v>0</v>
      </c>
      <c r="E31" s="77">
        <v>0</v>
      </c>
      <c r="F31" s="3">
        <f t="shared" si="0"/>
        <v>0</v>
      </c>
      <c r="G31" s="38">
        <f t="shared" si="1"/>
        <v>3200</v>
      </c>
      <c r="H31" s="76">
        <v>2500</v>
      </c>
      <c r="I31" s="76">
        <v>700</v>
      </c>
      <c r="J31" s="76">
        <v>980</v>
      </c>
      <c r="K31" s="42">
        <v>3.8</v>
      </c>
      <c r="L31" s="44">
        <f t="shared" si="2"/>
        <v>3724</v>
      </c>
      <c r="M31" s="45">
        <f t="shared" si="3"/>
        <v>6924</v>
      </c>
      <c r="N31" s="82">
        <v>0</v>
      </c>
      <c r="O31" s="77">
        <v>0</v>
      </c>
      <c r="P31" s="3">
        <f t="shared" si="4"/>
        <v>0</v>
      </c>
      <c r="Q31" s="38">
        <f t="shared" si="5"/>
        <v>1300</v>
      </c>
      <c r="R31" s="76">
        <v>900</v>
      </c>
      <c r="S31" s="76">
        <v>400</v>
      </c>
      <c r="T31" s="76">
        <v>400</v>
      </c>
      <c r="U31" s="42">
        <v>3.8</v>
      </c>
      <c r="V31" s="44">
        <f t="shared" si="6"/>
        <v>1520</v>
      </c>
      <c r="W31" s="85">
        <f t="shared" si="7"/>
        <v>2820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4500</v>
      </c>
      <c r="AB31" s="44">
        <f t="shared" si="12"/>
        <v>3400</v>
      </c>
      <c r="AC31" s="44">
        <f t="shared" si="13"/>
        <v>1100</v>
      </c>
      <c r="AD31" s="44">
        <f t="shared" si="14"/>
        <v>1380</v>
      </c>
      <c r="AE31" s="44">
        <f t="shared" si="15"/>
        <v>5244</v>
      </c>
      <c r="AF31" s="44">
        <f t="shared" si="16"/>
        <v>9744</v>
      </c>
      <c r="AG31" s="107">
        <v>4870</v>
      </c>
      <c r="AH31">
        <f t="shared" si="17"/>
        <v>2</v>
      </c>
    </row>
    <row r="32" spans="1:34">
      <c r="A32" s="100">
        <v>22</v>
      </c>
      <c r="B32" s="100">
        <v>68</v>
      </c>
      <c r="C32" s="116" t="s">
        <v>86</v>
      </c>
      <c r="D32" s="83">
        <v>0</v>
      </c>
      <c r="E32" s="5">
        <v>0</v>
      </c>
      <c r="F32" s="75">
        <f t="shared" si="0"/>
        <v>0</v>
      </c>
      <c r="G32" s="38">
        <f t="shared" si="1"/>
        <v>0</v>
      </c>
      <c r="H32" s="5">
        <v>0</v>
      </c>
      <c r="I32" s="5">
        <v>0</v>
      </c>
      <c r="J32" s="5">
        <v>0</v>
      </c>
      <c r="K32" s="41">
        <v>2.8</v>
      </c>
      <c r="L32" s="44">
        <f t="shared" si="2"/>
        <v>0</v>
      </c>
      <c r="M32" s="45">
        <f t="shared" si="3"/>
        <v>0</v>
      </c>
      <c r="N32" s="82">
        <v>3160</v>
      </c>
      <c r="O32" s="77">
        <v>0</v>
      </c>
      <c r="P32" s="3">
        <f t="shared" si="4"/>
        <v>3160</v>
      </c>
      <c r="Q32" s="38">
        <f t="shared" si="5"/>
        <v>18849</v>
      </c>
      <c r="R32" s="76">
        <v>9987</v>
      </c>
      <c r="S32" s="94">
        <v>8862</v>
      </c>
      <c r="T32" s="94">
        <v>11365</v>
      </c>
      <c r="U32" s="41">
        <v>2.8</v>
      </c>
      <c r="V32" s="44">
        <f t="shared" si="6"/>
        <v>31822</v>
      </c>
      <c r="W32" s="85">
        <f t="shared" si="7"/>
        <v>53831</v>
      </c>
      <c r="X32" s="43">
        <f t="shared" si="8"/>
        <v>3160</v>
      </c>
      <c r="Y32" s="44">
        <f t="shared" si="9"/>
        <v>0</v>
      </c>
      <c r="Z32" s="44">
        <f t="shared" si="10"/>
        <v>3160</v>
      </c>
      <c r="AA32" s="44">
        <f t="shared" si="11"/>
        <v>18849</v>
      </c>
      <c r="AB32" s="44">
        <f t="shared" si="12"/>
        <v>9987</v>
      </c>
      <c r="AC32" s="44">
        <f t="shared" si="13"/>
        <v>8862</v>
      </c>
      <c r="AD32" s="44">
        <f t="shared" si="14"/>
        <v>11365</v>
      </c>
      <c r="AE32" s="44">
        <f t="shared" si="15"/>
        <v>31822</v>
      </c>
      <c r="AF32" s="44">
        <f t="shared" si="16"/>
        <v>53831</v>
      </c>
      <c r="AG32" s="107">
        <v>3200</v>
      </c>
      <c r="AH32">
        <f t="shared" si="17"/>
        <v>17</v>
      </c>
    </row>
    <row r="33" spans="1:34">
      <c r="A33" s="99">
        <v>23</v>
      </c>
      <c r="B33" s="100">
        <v>75</v>
      </c>
      <c r="C33" s="113" t="s">
        <v>87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2.5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2.5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2724</v>
      </c>
      <c r="AH33">
        <f t="shared" si="17"/>
        <v>0</v>
      </c>
    </row>
    <row r="34" spans="1:34">
      <c r="A34" s="100">
        <v>24</v>
      </c>
      <c r="B34" s="100">
        <v>77</v>
      </c>
      <c r="C34" s="113" t="s">
        <v>88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2.2000000000000002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2.2000000000000002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3888</v>
      </c>
      <c r="AH34">
        <f t="shared" si="17"/>
        <v>0</v>
      </c>
    </row>
    <row r="35" spans="1:34">
      <c r="A35" s="99">
        <v>25</v>
      </c>
      <c r="B35" s="102">
        <v>81</v>
      </c>
      <c r="C35" s="114" t="s">
        <v>89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2.1</v>
      </c>
      <c r="L35" s="44">
        <f t="shared" si="2"/>
        <v>0</v>
      </c>
      <c r="M35" s="45">
        <f t="shared" si="3"/>
        <v>0</v>
      </c>
      <c r="N35" s="82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2.1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2500</v>
      </c>
      <c r="AH35">
        <f t="shared" si="17"/>
        <v>0</v>
      </c>
    </row>
    <row r="36" spans="1:34">
      <c r="A36" s="100">
        <v>26</v>
      </c>
      <c r="B36" s="102">
        <v>85</v>
      </c>
      <c r="C36" s="113" t="s">
        <v>90</v>
      </c>
      <c r="D36" s="82">
        <v>0</v>
      </c>
      <c r="E36" s="77">
        <v>0</v>
      </c>
      <c r="F36" s="3">
        <f t="shared" si="0"/>
        <v>0</v>
      </c>
      <c r="G36" s="38">
        <f t="shared" si="1"/>
        <v>2100</v>
      </c>
      <c r="H36" s="76">
        <v>0</v>
      </c>
      <c r="I36" s="94">
        <v>2100</v>
      </c>
      <c r="J36" s="94">
        <v>35</v>
      </c>
      <c r="K36" s="41">
        <v>2</v>
      </c>
      <c r="L36" s="44">
        <f t="shared" si="2"/>
        <v>70</v>
      </c>
      <c r="M36" s="45">
        <f t="shared" si="3"/>
        <v>2170</v>
      </c>
      <c r="N36" s="83">
        <v>0</v>
      </c>
      <c r="O36" s="5">
        <v>0</v>
      </c>
      <c r="P36" s="75">
        <f t="shared" si="4"/>
        <v>0</v>
      </c>
      <c r="Q36" s="38">
        <f t="shared" si="5"/>
        <v>0</v>
      </c>
      <c r="R36" s="5">
        <v>0</v>
      </c>
      <c r="S36" s="5">
        <v>0</v>
      </c>
      <c r="T36" s="5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2100</v>
      </c>
      <c r="AB36" s="44">
        <f t="shared" si="12"/>
        <v>0</v>
      </c>
      <c r="AC36" s="44">
        <f t="shared" si="13"/>
        <v>2100</v>
      </c>
      <c r="AD36" s="44">
        <f t="shared" si="14"/>
        <v>35</v>
      </c>
      <c r="AE36" s="44">
        <f t="shared" si="15"/>
        <v>70</v>
      </c>
      <c r="AF36" s="44">
        <f t="shared" si="16"/>
        <v>2170</v>
      </c>
      <c r="AG36" s="107">
        <v>3790</v>
      </c>
      <c r="AH36">
        <f t="shared" si="17"/>
        <v>1</v>
      </c>
    </row>
    <row r="37" spans="1:34">
      <c r="A37" s="99">
        <v>27</v>
      </c>
      <c r="B37" s="102">
        <v>86</v>
      </c>
      <c r="C37" s="113" t="s">
        <v>91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250</v>
      </c>
      <c r="R37" s="76">
        <v>0</v>
      </c>
      <c r="S37" s="94">
        <v>250</v>
      </c>
      <c r="T37" s="94">
        <v>21</v>
      </c>
      <c r="U37" s="41">
        <v>2</v>
      </c>
      <c r="V37" s="44">
        <f t="shared" si="6"/>
        <v>42</v>
      </c>
      <c r="W37" s="85">
        <f t="shared" si="7"/>
        <v>292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250</v>
      </c>
      <c r="AB37" s="44">
        <f t="shared" si="12"/>
        <v>0</v>
      </c>
      <c r="AC37" s="44">
        <f t="shared" si="13"/>
        <v>250</v>
      </c>
      <c r="AD37" s="44">
        <f t="shared" si="14"/>
        <v>21</v>
      </c>
      <c r="AE37" s="44">
        <f t="shared" si="15"/>
        <v>42</v>
      </c>
      <c r="AF37" s="44">
        <f t="shared" si="16"/>
        <v>292</v>
      </c>
      <c r="AG37" s="107">
        <v>3790</v>
      </c>
      <c r="AH37">
        <f t="shared" si="17"/>
        <v>0</v>
      </c>
    </row>
    <row r="38" spans="1:34">
      <c r="A38" s="100">
        <v>28</v>
      </c>
      <c r="B38" s="102">
        <v>97</v>
      </c>
      <c r="C38" s="117" t="s">
        <v>92</v>
      </c>
      <c r="D38" s="83">
        <v>3750</v>
      </c>
      <c r="E38" s="5">
        <v>0</v>
      </c>
      <c r="F38" s="75">
        <f t="shared" si="0"/>
        <v>3750</v>
      </c>
      <c r="G38" s="38">
        <f t="shared" si="1"/>
        <v>14426</v>
      </c>
      <c r="H38" s="5">
        <v>7893</v>
      </c>
      <c r="I38" s="5">
        <v>6533</v>
      </c>
      <c r="J38" s="5">
        <v>20073</v>
      </c>
      <c r="K38" s="41">
        <v>2.7</v>
      </c>
      <c r="L38" s="44">
        <f t="shared" si="2"/>
        <v>54197</v>
      </c>
      <c r="M38" s="45">
        <f t="shared" si="3"/>
        <v>72373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94">
        <v>0</v>
      </c>
      <c r="T38" s="94">
        <v>0</v>
      </c>
      <c r="U38" s="41">
        <v>2.7</v>
      </c>
      <c r="V38" s="44">
        <f t="shared" si="6"/>
        <v>0</v>
      </c>
      <c r="W38" s="85">
        <f t="shared" si="7"/>
        <v>0</v>
      </c>
      <c r="X38" s="43">
        <f t="shared" si="8"/>
        <v>3750</v>
      </c>
      <c r="Y38" s="44">
        <f t="shared" si="9"/>
        <v>0</v>
      </c>
      <c r="Z38" s="44">
        <f t="shared" si="10"/>
        <v>3750</v>
      </c>
      <c r="AA38" s="44">
        <f t="shared" si="11"/>
        <v>14426</v>
      </c>
      <c r="AB38" s="44">
        <f t="shared" si="12"/>
        <v>7893</v>
      </c>
      <c r="AC38" s="44">
        <f t="shared" si="13"/>
        <v>6533</v>
      </c>
      <c r="AD38" s="44">
        <f t="shared" si="14"/>
        <v>20073</v>
      </c>
      <c r="AE38" s="44">
        <f t="shared" si="15"/>
        <v>54197</v>
      </c>
      <c r="AF38" s="44">
        <f t="shared" si="16"/>
        <v>72373</v>
      </c>
      <c r="AG38" s="107">
        <v>4670</v>
      </c>
      <c r="AH38">
        <f t="shared" si="17"/>
        <v>15</v>
      </c>
    </row>
    <row r="39" spans="1:34">
      <c r="A39" s="99">
        <v>29</v>
      </c>
      <c r="B39" s="100">
        <v>99</v>
      </c>
      <c r="C39" s="116" t="s">
        <v>93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4670</v>
      </c>
      <c r="AH39">
        <f t="shared" si="17"/>
        <v>0</v>
      </c>
    </row>
    <row r="40" spans="1:34">
      <c r="A40" s="100">
        <v>30</v>
      </c>
      <c r="B40" s="100">
        <v>100</v>
      </c>
      <c r="C40" s="117" t="s">
        <v>94</v>
      </c>
      <c r="D40" s="82">
        <v>0</v>
      </c>
      <c r="E40" s="77">
        <v>0</v>
      </c>
      <c r="F40" s="3">
        <f t="shared" si="0"/>
        <v>0</v>
      </c>
      <c r="G40" s="38">
        <f t="shared" si="1"/>
        <v>820</v>
      </c>
      <c r="H40" s="76">
        <v>700</v>
      </c>
      <c r="I40" s="76">
        <v>120</v>
      </c>
      <c r="J40" s="76">
        <v>825</v>
      </c>
      <c r="K40" s="41">
        <v>2.9</v>
      </c>
      <c r="L40" s="44">
        <f t="shared" si="2"/>
        <v>2393</v>
      </c>
      <c r="M40" s="45">
        <f t="shared" si="3"/>
        <v>3213</v>
      </c>
      <c r="N40" s="82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76">
        <v>0</v>
      </c>
      <c r="T40" s="76">
        <v>360</v>
      </c>
      <c r="U40" s="41">
        <v>2.9</v>
      </c>
      <c r="V40" s="44">
        <f t="shared" si="6"/>
        <v>1044</v>
      </c>
      <c r="W40" s="85">
        <f t="shared" si="7"/>
        <v>1044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820</v>
      </c>
      <c r="AB40" s="44">
        <f t="shared" si="12"/>
        <v>700</v>
      </c>
      <c r="AC40" s="44">
        <f t="shared" si="13"/>
        <v>120</v>
      </c>
      <c r="AD40" s="44">
        <f t="shared" si="14"/>
        <v>1185</v>
      </c>
      <c r="AE40" s="44">
        <f t="shared" si="15"/>
        <v>3437</v>
      </c>
      <c r="AF40" s="44">
        <f t="shared" si="16"/>
        <v>4257</v>
      </c>
      <c r="AG40" s="107">
        <v>4800</v>
      </c>
      <c r="AH40">
        <f t="shared" si="17"/>
        <v>1</v>
      </c>
    </row>
    <row r="41" spans="1:34">
      <c r="A41" s="99">
        <v>31</v>
      </c>
      <c r="B41" s="100">
        <v>108</v>
      </c>
      <c r="C41" s="117" t="s">
        <v>95</v>
      </c>
      <c r="D41" s="82">
        <v>0</v>
      </c>
      <c r="E41" s="77">
        <v>0</v>
      </c>
      <c r="F41" s="3">
        <f t="shared" si="0"/>
        <v>0</v>
      </c>
      <c r="G41" s="38">
        <f t="shared" si="1"/>
        <v>560</v>
      </c>
      <c r="H41" s="76">
        <v>260</v>
      </c>
      <c r="I41" s="76">
        <v>300</v>
      </c>
      <c r="J41" s="76">
        <v>600</v>
      </c>
      <c r="K41" s="41">
        <v>2.6</v>
      </c>
      <c r="L41" s="44">
        <f t="shared" si="2"/>
        <v>1560</v>
      </c>
      <c r="M41" s="45">
        <f t="shared" si="3"/>
        <v>2120</v>
      </c>
      <c r="N41" s="83">
        <v>0</v>
      </c>
      <c r="O41" s="5">
        <v>0</v>
      </c>
      <c r="P41" s="75">
        <f t="shared" si="4"/>
        <v>0</v>
      </c>
      <c r="Q41" s="38">
        <f t="shared" si="5"/>
        <v>0</v>
      </c>
      <c r="R41" s="5">
        <v>0</v>
      </c>
      <c r="S41" s="5">
        <v>0</v>
      </c>
      <c r="T41" s="5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560</v>
      </c>
      <c r="AB41" s="44">
        <f t="shared" si="12"/>
        <v>260</v>
      </c>
      <c r="AC41" s="44">
        <f t="shared" si="13"/>
        <v>300</v>
      </c>
      <c r="AD41" s="44">
        <f t="shared" si="14"/>
        <v>600</v>
      </c>
      <c r="AE41" s="44">
        <f t="shared" si="15"/>
        <v>1560</v>
      </c>
      <c r="AF41" s="44">
        <f t="shared" si="16"/>
        <v>2120</v>
      </c>
      <c r="AG41" s="107">
        <v>4211</v>
      </c>
      <c r="AH41">
        <f t="shared" si="17"/>
        <v>1</v>
      </c>
    </row>
    <row r="42" spans="1:34">
      <c r="A42" s="100">
        <v>32</v>
      </c>
      <c r="B42" s="100">
        <v>19</v>
      </c>
      <c r="C42" s="117" t="s">
        <v>96</v>
      </c>
      <c r="D42" s="83">
        <v>0</v>
      </c>
      <c r="E42" s="5">
        <v>0</v>
      </c>
      <c r="F42" s="75">
        <f t="shared" si="0"/>
        <v>0</v>
      </c>
      <c r="G42" s="38">
        <f t="shared" si="1"/>
        <v>0</v>
      </c>
      <c r="H42" s="5">
        <v>0</v>
      </c>
      <c r="I42" s="5">
        <v>0</v>
      </c>
      <c r="J42" s="5">
        <v>0</v>
      </c>
      <c r="K42" s="41">
        <v>2.6</v>
      </c>
      <c r="L42" s="44">
        <f t="shared" si="2"/>
        <v>0</v>
      </c>
      <c r="M42" s="45">
        <f t="shared" si="3"/>
        <v>0</v>
      </c>
      <c r="N42" s="82">
        <v>0</v>
      </c>
      <c r="O42" s="77">
        <v>0</v>
      </c>
      <c r="P42" s="3">
        <f t="shared" si="4"/>
        <v>0</v>
      </c>
      <c r="Q42" s="38">
        <f t="shared" si="5"/>
        <v>0</v>
      </c>
      <c r="R42" s="76">
        <v>0</v>
      </c>
      <c r="S42" s="76">
        <v>0</v>
      </c>
      <c r="T42" s="76">
        <v>0</v>
      </c>
      <c r="U42" s="41">
        <v>2.6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4211</v>
      </c>
      <c r="AH42">
        <f t="shared" si="17"/>
        <v>0</v>
      </c>
    </row>
    <row r="43" spans="1:34">
      <c r="A43" s="99">
        <v>33</v>
      </c>
      <c r="B43" s="100">
        <v>112</v>
      </c>
      <c r="C43" s="117" t="s">
        <v>97</v>
      </c>
      <c r="D43" s="82">
        <v>0</v>
      </c>
      <c r="E43" s="77">
        <v>0</v>
      </c>
      <c r="F43" s="3">
        <f t="shared" si="0"/>
        <v>0</v>
      </c>
      <c r="G43" s="38">
        <f t="shared" si="1"/>
        <v>2050</v>
      </c>
      <c r="H43" s="76">
        <v>1050</v>
      </c>
      <c r="I43" s="76">
        <v>1000</v>
      </c>
      <c r="J43" s="76">
        <v>3400</v>
      </c>
      <c r="K43" s="41">
        <v>3</v>
      </c>
      <c r="L43" s="44">
        <f t="shared" si="2"/>
        <v>10200</v>
      </c>
      <c r="M43" s="45">
        <f t="shared" si="3"/>
        <v>12250</v>
      </c>
      <c r="N43" s="83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2050</v>
      </c>
      <c r="AB43" s="44">
        <f t="shared" si="12"/>
        <v>1050</v>
      </c>
      <c r="AC43" s="44">
        <f t="shared" si="13"/>
        <v>1000</v>
      </c>
      <c r="AD43" s="44">
        <f t="shared" si="14"/>
        <v>3400</v>
      </c>
      <c r="AE43" s="44">
        <f t="shared" si="15"/>
        <v>10200</v>
      </c>
      <c r="AF43" s="44">
        <f t="shared" si="16"/>
        <v>12250</v>
      </c>
      <c r="AG43" s="107">
        <v>4900</v>
      </c>
      <c r="AH43">
        <f t="shared" si="17"/>
        <v>3</v>
      </c>
    </row>
    <row r="44" spans="1:34">
      <c r="A44" s="100">
        <v>34</v>
      </c>
      <c r="B44" s="100">
        <v>20</v>
      </c>
      <c r="C44" s="117" t="s">
        <v>98</v>
      </c>
      <c r="D44" s="83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3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300</v>
      </c>
      <c r="R44" s="76">
        <v>250</v>
      </c>
      <c r="S44" s="76">
        <v>50</v>
      </c>
      <c r="T44" s="76">
        <v>1350</v>
      </c>
      <c r="U44" s="41">
        <v>3</v>
      </c>
      <c r="V44" s="44">
        <f t="shared" si="6"/>
        <v>4050</v>
      </c>
      <c r="W44" s="85">
        <f t="shared" si="7"/>
        <v>4350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300</v>
      </c>
      <c r="AB44" s="44">
        <f t="shared" si="12"/>
        <v>250</v>
      </c>
      <c r="AC44" s="44">
        <f t="shared" si="13"/>
        <v>50</v>
      </c>
      <c r="AD44" s="44">
        <f t="shared" si="14"/>
        <v>1350</v>
      </c>
      <c r="AE44" s="44">
        <f t="shared" si="15"/>
        <v>4050</v>
      </c>
      <c r="AF44" s="44">
        <f t="shared" si="16"/>
        <v>4350</v>
      </c>
      <c r="AG44" s="107">
        <v>4900</v>
      </c>
      <c r="AH44">
        <f t="shared" si="17"/>
        <v>1</v>
      </c>
    </row>
    <row r="45" spans="1:34">
      <c r="A45" s="99">
        <v>35</v>
      </c>
      <c r="B45" s="100">
        <v>116</v>
      </c>
      <c r="C45" s="116" t="s">
        <v>99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</v>
      </c>
      <c r="L45" s="44">
        <f t="shared" si="2"/>
        <v>0</v>
      </c>
      <c r="M45" s="45">
        <f t="shared" si="3"/>
        <v>0</v>
      </c>
      <c r="N45" s="82">
        <v>0</v>
      </c>
      <c r="O45" s="77">
        <v>0</v>
      </c>
      <c r="P45" s="3">
        <f t="shared" si="4"/>
        <v>0</v>
      </c>
      <c r="Q45" s="38">
        <f t="shared" si="5"/>
        <v>0</v>
      </c>
      <c r="R45" s="76">
        <v>0</v>
      </c>
      <c r="S45" s="76">
        <v>0</v>
      </c>
      <c r="T45" s="76">
        <v>0</v>
      </c>
      <c r="U45" s="41">
        <v>2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2000</v>
      </c>
      <c r="AH45">
        <f t="shared" si="17"/>
        <v>0</v>
      </c>
    </row>
    <row r="46" spans="1:34">
      <c r="A46" s="100">
        <v>36</v>
      </c>
      <c r="B46" s="100">
        <v>122</v>
      </c>
      <c r="C46" s="118" t="s">
        <v>100</v>
      </c>
      <c r="D46" s="82">
        <v>0</v>
      </c>
      <c r="E46" s="77">
        <v>0</v>
      </c>
      <c r="F46" s="3">
        <f t="shared" si="0"/>
        <v>0</v>
      </c>
      <c r="G46" s="38">
        <f t="shared" si="1"/>
        <v>600</v>
      </c>
      <c r="H46" s="76">
        <v>500</v>
      </c>
      <c r="I46" s="76">
        <v>100</v>
      </c>
      <c r="J46" s="76">
        <v>1300</v>
      </c>
      <c r="K46" s="41">
        <v>2.5</v>
      </c>
      <c r="L46" s="44">
        <f t="shared" si="2"/>
        <v>3250</v>
      </c>
      <c r="M46" s="45">
        <f t="shared" si="3"/>
        <v>3850</v>
      </c>
      <c r="N46" s="83">
        <v>0</v>
      </c>
      <c r="O46" s="5">
        <v>0</v>
      </c>
      <c r="P46" s="75">
        <f t="shared" si="4"/>
        <v>0</v>
      </c>
      <c r="Q46" s="38">
        <f t="shared" si="5"/>
        <v>0</v>
      </c>
      <c r="R46" s="5">
        <v>0</v>
      </c>
      <c r="S46" s="5">
        <v>0</v>
      </c>
      <c r="T46" s="5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600</v>
      </c>
      <c r="AB46" s="44">
        <f t="shared" si="12"/>
        <v>500</v>
      </c>
      <c r="AC46" s="44">
        <f t="shared" si="13"/>
        <v>100</v>
      </c>
      <c r="AD46" s="44">
        <f t="shared" si="14"/>
        <v>1300</v>
      </c>
      <c r="AE46" s="44">
        <f t="shared" si="15"/>
        <v>3250</v>
      </c>
      <c r="AF46" s="44">
        <f t="shared" si="16"/>
        <v>3850</v>
      </c>
      <c r="AG46" s="107">
        <v>3869</v>
      </c>
      <c r="AH46">
        <f t="shared" si="17"/>
        <v>1</v>
      </c>
    </row>
    <row r="47" spans="1:34">
      <c r="A47" s="99">
        <v>37</v>
      </c>
      <c r="B47" s="100">
        <v>21</v>
      </c>
      <c r="C47" s="118" t="s">
        <v>101</v>
      </c>
      <c r="D47" s="83">
        <v>0</v>
      </c>
      <c r="E47" s="5">
        <v>0</v>
      </c>
      <c r="F47" s="75">
        <f t="shared" si="0"/>
        <v>0</v>
      </c>
      <c r="G47" s="38">
        <f t="shared" si="1"/>
        <v>0</v>
      </c>
      <c r="H47" s="5">
        <v>0</v>
      </c>
      <c r="I47" s="5">
        <v>0</v>
      </c>
      <c r="J47" s="5">
        <v>0</v>
      </c>
      <c r="K47" s="41">
        <v>2.5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2.5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3869</v>
      </c>
      <c r="AH47">
        <f t="shared" si="17"/>
        <v>0</v>
      </c>
    </row>
    <row r="48" spans="1:34">
      <c r="A48" s="100">
        <v>38</v>
      </c>
      <c r="B48" s="100">
        <v>3</v>
      </c>
      <c r="C48" s="81" t="s">
        <v>102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99">
        <v>39</v>
      </c>
      <c r="B49" s="100">
        <v>42</v>
      </c>
      <c r="C49" s="81" t="s">
        <v>103</v>
      </c>
      <c r="D49" s="82">
        <v>200</v>
      </c>
      <c r="E49" s="77">
        <v>934</v>
      </c>
      <c r="F49" s="3">
        <f t="shared" si="0"/>
        <v>1134</v>
      </c>
      <c r="G49" s="38">
        <f t="shared" si="1"/>
        <v>0</v>
      </c>
      <c r="H49" s="76">
        <v>0</v>
      </c>
      <c r="I49" s="76">
        <v>0</v>
      </c>
      <c r="J49" s="76">
        <v>0</v>
      </c>
      <c r="K49" s="41">
        <v>2</v>
      </c>
      <c r="L49" s="44">
        <f t="shared" si="2"/>
        <v>0</v>
      </c>
      <c r="M49" s="45">
        <f t="shared" si="3"/>
        <v>1134</v>
      </c>
      <c r="N49" s="82">
        <v>109</v>
      </c>
      <c r="O49" s="77">
        <v>257</v>
      </c>
      <c r="P49" s="3">
        <f t="shared" si="4"/>
        <v>366</v>
      </c>
      <c r="Q49" s="38">
        <f t="shared" si="5"/>
        <v>0</v>
      </c>
      <c r="R49" s="76">
        <v>0</v>
      </c>
      <c r="S49" s="76">
        <v>0</v>
      </c>
      <c r="T49" s="76">
        <v>0</v>
      </c>
      <c r="U49" s="41">
        <v>2</v>
      </c>
      <c r="V49" s="44">
        <f t="shared" si="6"/>
        <v>0</v>
      </c>
      <c r="W49" s="85">
        <f t="shared" si="7"/>
        <v>366</v>
      </c>
      <c r="X49" s="43">
        <f t="shared" si="8"/>
        <v>309</v>
      </c>
      <c r="Y49" s="44">
        <f t="shared" si="9"/>
        <v>1191</v>
      </c>
      <c r="Z49" s="44">
        <f t="shared" si="10"/>
        <v>1500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1500</v>
      </c>
      <c r="AG49" s="107">
        <v>4300</v>
      </c>
      <c r="AH49">
        <f t="shared" si="17"/>
        <v>0</v>
      </c>
    </row>
    <row r="50" spans="1:34">
      <c r="A50" s="100">
        <v>40</v>
      </c>
      <c r="B50" s="100">
        <v>317</v>
      </c>
      <c r="C50" s="92" t="s">
        <v>104</v>
      </c>
      <c r="D50" s="84">
        <v>0</v>
      </c>
      <c r="E50" s="4">
        <v>0</v>
      </c>
      <c r="F50" s="3">
        <f t="shared" si="0"/>
        <v>0</v>
      </c>
      <c r="G50" s="38">
        <f t="shared" si="1"/>
        <v>0</v>
      </c>
      <c r="H50" s="76">
        <v>0</v>
      </c>
      <c r="I50" s="76">
        <v>0</v>
      </c>
      <c r="J50" s="44">
        <v>0</v>
      </c>
      <c r="K50" s="41">
        <v>0</v>
      </c>
      <c r="L50" s="44">
        <f t="shared" si="2"/>
        <v>0</v>
      </c>
      <c r="M50" s="45">
        <f t="shared" si="3"/>
        <v>0</v>
      </c>
      <c r="N50" s="84">
        <v>0</v>
      </c>
      <c r="O50" s="4">
        <v>0</v>
      </c>
      <c r="P50" s="3">
        <f t="shared" si="4"/>
        <v>0</v>
      </c>
      <c r="Q50" s="38">
        <f t="shared" si="5"/>
        <v>0</v>
      </c>
      <c r="R50" s="76">
        <v>0</v>
      </c>
      <c r="S50" s="76">
        <v>0</v>
      </c>
      <c r="T50" s="44">
        <v>0</v>
      </c>
      <c r="U50" s="41">
        <v>0</v>
      </c>
      <c r="V50" s="44">
        <f t="shared" si="6"/>
        <v>0</v>
      </c>
      <c r="W50" s="85">
        <f t="shared" si="7"/>
        <v>0</v>
      </c>
      <c r="X50" s="43">
        <f t="shared" si="8"/>
        <v>0</v>
      </c>
      <c r="Y50" s="44">
        <f t="shared" si="9"/>
        <v>0</v>
      </c>
      <c r="Z50" s="44">
        <f t="shared" si="10"/>
        <v>0</v>
      </c>
      <c r="AA50" s="44">
        <f t="shared" si="11"/>
        <v>0</v>
      </c>
      <c r="AB50" s="44">
        <f t="shared" si="12"/>
        <v>0</v>
      </c>
      <c r="AC50" s="44">
        <f t="shared" si="13"/>
        <v>0</v>
      </c>
      <c r="AD50" s="44">
        <f t="shared" si="14"/>
        <v>0</v>
      </c>
      <c r="AE50" s="44">
        <f t="shared" si="15"/>
        <v>0</v>
      </c>
      <c r="AF50" s="44">
        <f t="shared" si="16"/>
        <v>0</v>
      </c>
      <c r="AG50" s="107">
        <v>4670</v>
      </c>
      <c r="AH50">
        <f t="shared" si="17"/>
        <v>0</v>
      </c>
    </row>
    <row r="51" spans="1:34" ht="15.75" thickBot="1">
      <c r="A51" s="99">
        <v>41</v>
      </c>
      <c r="B51" s="100">
        <v>999</v>
      </c>
      <c r="C51" s="93" t="s">
        <v>105</v>
      </c>
      <c r="D51" s="86">
        <v>0</v>
      </c>
      <c r="E51" s="6">
        <v>0</v>
      </c>
      <c r="F51" s="87">
        <f t="shared" si="0"/>
        <v>0</v>
      </c>
      <c r="G51" s="48">
        <f t="shared" si="1"/>
        <v>0</v>
      </c>
      <c r="H51" s="88">
        <v>0</v>
      </c>
      <c r="I51" s="88">
        <v>0</v>
      </c>
      <c r="J51" s="67">
        <v>0</v>
      </c>
      <c r="K51" s="47">
        <v>0</v>
      </c>
      <c r="L51" s="67">
        <f t="shared" si="2"/>
        <v>0</v>
      </c>
      <c r="M51" s="89">
        <f t="shared" si="3"/>
        <v>0</v>
      </c>
      <c r="N51" s="86">
        <v>0</v>
      </c>
      <c r="O51" s="6">
        <v>0</v>
      </c>
      <c r="P51" s="87">
        <f t="shared" si="4"/>
        <v>0</v>
      </c>
      <c r="Q51" s="48">
        <f t="shared" si="5"/>
        <v>0</v>
      </c>
      <c r="R51" s="88">
        <v>0</v>
      </c>
      <c r="S51" s="88">
        <v>0</v>
      </c>
      <c r="T51" s="67">
        <v>0</v>
      </c>
      <c r="U51" s="47">
        <v>0</v>
      </c>
      <c r="V51" s="67">
        <f t="shared" si="6"/>
        <v>0</v>
      </c>
      <c r="W51" s="90">
        <f t="shared" si="7"/>
        <v>0</v>
      </c>
      <c r="X51" s="46">
        <f t="shared" si="8"/>
        <v>0</v>
      </c>
      <c r="Y51" s="67">
        <f t="shared" si="9"/>
        <v>0</v>
      </c>
      <c r="Z51" s="67">
        <f t="shared" si="10"/>
        <v>0</v>
      </c>
      <c r="AA51" s="67">
        <f t="shared" si="11"/>
        <v>0</v>
      </c>
      <c r="AB51" s="67">
        <f t="shared" si="12"/>
        <v>0</v>
      </c>
      <c r="AC51" s="67">
        <f t="shared" si="13"/>
        <v>0</v>
      </c>
      <c r="AD51" s="67">
        <f t="shared" si="14"/>
        <v>0</v>
      </c>
      <c r="AE51" s="67">
        <f t="shared" si="15"/>
        <v>0</v>
      </c>
      <c r="AF51" s="67">
        <f t="shared" si="16"/>
        <v>0</v>
      </c>
      <c r="AG51" s="109">
        <v>4670</v>
      </c>
      <c r="AH51">
        <f t="shared" si="17"/>
        <v>0</v>
      </c>
    </row>
    <row r="52" spans="1:34" ht="15.75" thickBot="1">
      <c r="A52" s="66"/>
      <c r="B52" s="96" t="s">
        <v>106</v>
      </c>
      <c r="C52" s="96" t="s">
        <v>13</v>
      </c>
      <c r="D52" s="91">
        <f t="shared" ref="D52:J52" si="18">SUM(D11:D51)</f>
        <v>3950</v>
      </c>
      <c r="E52" s="91">
        <f t="shared" si="18"/>
        <v>934</v>
      </c>
      <c r="F52" s="91">
        <f t="shared" si="18"/>
        <v>4884</v>
      </c>
      <c r="G52" s="91">
        <f t="shared" si="18"/>
        <v>39424</v>
      </c>
      <c r="H52" s="91">
        <f t="shared" si="18"/>
        <v>23711</v>
      </c>
      <c r="I52" s="91">
        <f t="shared" si="18"/>
        <v>15713</v>
      </c>
      <c r="J52" s="91">
        <f t="shared" si="18"/>
        <v>37487</v>
      </c>
      <c r="K52" s="49">
        <f>ROUND(L52/J52,0)</f>
        <v>3</v>
      </c>
      <c r="L52" s="91">
        <f t="shared" ref="L52:Q52" si="19">SUM(L11:L51)</f>
        <v>107652</v>
      </c>
      <c r="M52" s="91">
        <f t="shared" si="19"/>
        <v>151960</v>
      </c>
      <c r="N52" s="91">
        <f t="shared" si="19"/>
        <v>3269</v>
      </c>
      <c r="O52" s="91">
        <f t="shared" si="19"/>
        <v>257</v>
      </c>
      <c r="P52" s="91">
        <f t="shared" si="19"/>
        <v>3526</v>
      </c>
      <c r="Q52" s="91">
        <f t="shared" si="19"/>
        <v>24576</v>
      </c>
      <c r="R52" s="91"/>
      <c r="S52" s="91">
        <f t="shared" ref="S52:AH52" si="20">SUM(S11:S51)</f>
        <v>11034</v>
      </c>
      <c r="T52" s="91">
        <f t="shared" si="20"/>
        <v>15426</v>
      </c>
      <c r="U52" s="49">
        <f t="shared" si="20"/>
        <v>102.6</v>
      </c>
      <c r="V52" s="91">
        <f t="shared" si="20"/>
        <v>44543</v>
      </c>
      <c r="W52" s="91">
        <f t="shared" si="20"/>
        <v>72645</v>
      </c>
      <c r="X52" s="91">
        <f t="shared" si="20"/>
        <v>7219</v>
      </c>
      <c r="Y52" s="91">
        <f t="shared" si="20"/>
        <v>1191</v>
      </c>
      <c r="Z52" s="91">
        <f t="shared" si="20"/>
        <v>8410</v>
      </c>
      <c r="AA52" s="91">
        <f t="shared" si="20"/>
        <v>64000</v>
      </c>
      <c r="AB52" s="91">
        <f t="shared" si="20"/>
        <v>37253</v>
      </c>
      <c r="AC52" s="91">
        <f t="shared" si="20"/>
        <v>26747</v>
      </c>
      <c r="AD52" s="91">
        <f t="shared" si="20"/>
        <v>52913</v>
      </c>
      <c r="AE52" s="91">
        <f t="shared" si="20"/>
        <v>152195</v>
      </c>
      <c r="AF52" s="91">
        <f t="shared" si="20"/>
        <v>224605</v>
      </c>
      <c r="AG52" s="91">
        <f t="shared" si="20"/>
        <v>155134</v>
      </c>
      <c r="AH52">
        <f t="shared" si="20"/>
        <v>54</v>
      </c>
    </row>
  </sheetData>
  <mergeCells count="32">
    <mergeCell ref="T1:V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V8:V9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AD8:AD9"/>
    <mergeCell ref="AE8:AE9"/>
    <mergeCell ref="X7:Z8"/>
    <mergeCell ref="AA7:AC8"/>
    <mergeCell ref="AD7:AE7"/>
  </mergeCells>
  <pageMargins left="0.19685039370078741" right="0.15748031496062992" top="0.15748031496062992" bottom="0.15748031496062992" header="0.15748031496062992" footer="0.15748031496062992"/>
  <pageSetup paperSize="9" scale="56" fitToWidth="0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300044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108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33</v>
      </c>
      <c r="E47" s="77">
        <v>300</v>
      </c>
      <c r="F47" s="3">
        <f t="shared" si="0"/>
        <v>333</v>
      </c>
      <c r="G47" s="38">
        <f t="shared" si="1"/>
        <v>1400</v>
      </c>
      <c r="H47" s="76">
        <v>700</v>
      </c>
      <c r="I47" s="76">
        <v>700</v>
      </c>
      <c r="J47" s="76">
        <v>1000</v>
      </c>
      <c r="K47" s="41">
        <v>2</v>
      </c>
      <c r="L47" s="44">
        <f t="shared" si="2"/>
        <v>2000</v>
      </c>
      <c r="M47" s="45">
        <f t="shared" si="3"/>
        <v>3733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33</v>
      </c>
      <c r="Y47" s="44">
        <f t="shared" si="9"/>
        <v>300</v>
      </c>
      <c r="Z47" s="44">
        <f t="shared" si="10"/>
        <v>333</v>
      </c>
      <c r="AA47" s="44">
        <f t="shared" si="11"/>
        <v>1400</v>
      </c>
      <c r="AB47" s="44">
        <f t="shared" si="12"/>
        <v>700</v>
      </c>
      <c r="AC47" s="44">
        <f t="shared" si="13"/>
        <v>700</v>
      </c>
      <c r="AD47" s="44">
        <f t="shared" si="14"/>
        <v>1000</v>
      </c>
      <c r="AE47" s="44">
        <f t="shared" si="15"/>
        <v>2000</v>
      </c>
      <c r="AF47" s="44">
        <f t="shared" si="16"/>
        <v>3733</v>
      </c>
      <c r="AG47" s="107">
        <v>4300</v>
      </c>
      <c r="AH47">
        <f t="shared" si="17"/>
        <v>1</v>
      </c>
    </row>
    <row r="48" spans="1:34">
      <c r="A48" s="99">
        <v>39</v>
      </c>
      <c r="B48" s="100">
        <v>42</v>
      </c>
      <c r="C48" s="81" t="s">
        <v>103</v>
      </c>
      <c r="D48" s="82">
        <v>414</v>
      </c>
      <c r="E48" s="77">
        <v>1328</v>
      </c>
      <c r="F48" s="3">
        <f t="shared" si="0"/>
        <v>1742</v>
      </c>
      <c r="G48" s="38">
        <f t="shared" si="1"/>
        <v>700</v>
      </c>
      <c r="H48" s="76">
        <v>500</v>
      </c>
      <c r="I48" s="76">
        <v>200</v>
      </c>
      <c r="J48" s="76">
        <v>800</v>
      </c>
      <c r="K48" s="41">
        <v>2</v>
      </c>
      <c r="L48" s="44">
        <f t="shared" si="2"/>
        <v>1600</v>
      </c>
      <c r="M48" s="45">
        <f t="shared" si="3"/>
        <v>4042</v>
      </c>
      <c r="N48" s="82">
        <v>466</v>
      </c>
      <c r="O48" s="77">
        <v>503</v>
      </c>
      <c r="P48" s="3">
        <f t="shared" si="4"/>
        <v>969</v>
      </c>
      <c r="Q48" s="38">
        <f t="shared" si="5"/>
        <v>750</v>
      </c>
      <c r="R48" s="76">
        <v>500</v>
      </c>
      <c r="S48" s="76">
        <v>250</v>
      </c>
      <c r="T48" s="76">
        <v>2500</v>
      </c>
      <c r="U48" s="41">
        <v>2</v>
      </c>
      <c r="V48" s="44">
        <f t="shared" si="6"/>
        <v>5000</v>
      </c>
      <c r="W48" s="85">
        <f t="shared" si="7"/>
        <v>6719</v>
      </c>
      <c r="X48" s="43">
        <f t="shared" si="8"/>
        <v>880</v>
      </c>
      <c r="Y48" s="44">
        <f t="shared" si="9"/>
        <v>1831</v>
      </c>
      <c r="Z48" s="44">
        <f t="shared" si="10"/>
        <v>2711</v>
      </c>
      <c r="AA48" s="44">
        <f t="shared" si="11"/>
        <v>1450</v>
      </c>
      <c r="AB48" s="44">
        <f t="shared" si="12"/>
        <v>1000</v>
      </c>
      <c r="AC48" s="44">
        <f t="shared" si="13"/>
        <v>450</v>
      </c>
      <c r="AD48" s="44">
        <f t="shared" si="14"/>
        <v>3300</v>
      </c>
      <c r="AE48" s="44">
        <f t="shared" si="15"/>
        <v>6600</v>
      </c>
      <c r="AF48" s="44">
        <f t="shared" si="16"/>
        <v>10761</v>
      </c>
      <c r="AG48" s="107">
        <v>4300</v>
      </c>
      <c r="AH48">
        <f t="shared" si="17"/>
        <v>3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447</v>
      </c>
      <c r="E51" s="91">
        <f t="shared" si="18"/>
        <v>1628</v>
      </c>
      <c r="F51" s="91">
        <f t="shared" si="18"/>
        <v>2075</v>
      </c>
      <c r="G51" s="91">
        <f t="shared" si="18"/>
        <v>2100</v>
      </c>
      <c r="H51" s="91">
        <f t="shared" si="18"/>
        <v>1200</v>
      </c>
      <c r="I51" s="91">
        <f t="shared" si="18"/>
        <v>900</v>
      </c>
      <c r="J51" s="91">
        <f t="shared" si="18"/>
        <v>1800</v>
      </c>
      <c r="K51" s="49">
        <f>ROUND(L51/J51,0)</f>
        <v>2</v>
      </c>
      <c r="L51" s="91">
        <f t="shared" ref="L51:Q51" si="19">SUM(L10:L50)</f>
        <v>3600</v>
      </c>
      <c r="M51" s="91">
        <f t="shared" si="19"/>
        <v>7775</v>
      </c>
      <c r="N51" s="91">
        <f t="shared" si="19"/>
        <v>466</v>
      </c>
      <c r="O51" s="91">
        <f t="shared" si="19"/>
        <v>503</v>
      </c>
      <c r="P51" s="91">
        <f t="shared" si="19"/>
        <v>969</v>
      </c>
      <c r="Q51" s="91">
        <f t="shared" si="19"/>
        <v>750</v>
      </c>
      <c r="R51" s="91"/>
      <c r="S51" s="91">
        <f t="shared" ref="S51:AH51" si="20">SUM(S10:S50)</f>
        <v>250</v>
      </c>
      <c r="T51" s="91">
        <f t="shared" si="20"/>
        <v>2500</v>
      </c>
      <c r="U51" s="49">
        <f t="shared" si="20"/>
        <v>102.6</v>
      </c>
      <c r="V51" s="91">
        <f t="shared" si="20"/>
        <v>5000</v>
      </c>
      <c r="W51" s="91">
        <f t="shared" si="20"/>
        <v>6719</v>
      </c>
      <c r="X51" s="91">
        <f t="shared" si="20"/>
        <v>913</v>
      </c>
      <c r="Y51" s="91">
        <f t="shared" si="20"/>
        <v>2131</v>
      </c>
      <c r="Z51" s="91">
        <f t="shared" si="20"/>
        <v>3044</v>
      </c>
      <c r="AA51" s="91">
        <f t="shared" si="20"/>
        <v>2850</v>
      </c>
      <c r="AB51" s="91">
        <f t="shared" si="20"/>
        <v>1700</v>
      </c>
      <c r="AC51" s="91">
        <f t="shared" si="20"/>
        <v>1150</v>
      </c>
      <c r="AD51" s="91">
        <f t="shared" si="20"/>
        <v>4300</v>
      </c>
      <c r="AE51" s="91">
        <f t="shared" si="20"/>
        <v>8600</v>
      </c>
      <c r="AF51" s="91">
        <f t="shared" si="20"/>
        <v>14494</v>
      </c>
      <c r="AG51" s="91">
        <f t="shared" si="20"/>
        <v>155134</v>
      </c>
      <c r="AH51">
        <f t="shared" si="20"/>
        <v>4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300044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109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16</v>
      </c>
      <c r="E47" s="77">
        <v>150</v>
      </c>
      <c r="F47" s="3">
        <f t="shared" si="0"/>
        <v>166</v>
      </c>
      <c r="G47" s="38">
        <f t="shared" si="1"/>
        <v>666</v>
      </c>
      <c r="H47" s="76">
        <v>333</v>
      </c>
      <c r="I47" s="76">
        <v>333</v>
      </c>
      <c r="J47" s="76">
        <v>2000</v>
      </c>
      <c r="K47" s="41">
        <v>2</v>
      </c>
      <c r="L47" s="44">
        <f t="shared" si="2"/>
        <v>4000</v>
      </c>
      <c r="M47" s="45">
        <f t="shared" si="3"/>
        <v>4832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16</v>
      </c>
      <c r="Y47" s="44">
        <f t="shared" si="9"/>
        <v>150</v>
      </c>
      <c r="Z47" s="44">
        <f t="shared" si="10"/>
        <v>166</v>
      </c>
      <c r="AA47" s="44">
        <f t="shared" si="11"/>
        <v>666</v>
      </c>
      <c r="AB47" s="44">
        <f t="shared" si="12"/>
        <v>333</v>
      </c>
      <c r="AC47" s="44">
        <f t="shared" si="13"/>
        <v>333</v>
      </c>
      <c r="AD47" s="44">
        <f t="shared" si="14"/>
        <v>2000</v>
      </c>
      <c r="AE47" s="44">
        <f t="shared" si="15"/>
        <v>4000</v>
      </c>
      <c r="AF47" s="44">
        <f t="shared" si="16"/>
        <v>4832</v>
      </c>
      <c r="AG47" s="107">
        <v>4300</v>
      </c>
      <c r="AH47">
        <f t="shared" si="17"/>
        <v>1</v>
      </c>
    </row>
    <row r="48" spans="1:34">
      <c r="A48" s="99">
        <v>39</v>
      </c>
      <c r="B48" s="100">
        <v>42</v>
      </c>
      <c r="C48" s="81" t="s">
        <v>103</v>
      </c>
      <c r="D48" s="82">
        <v>300</v>
      </c>
      <c r="E48" s="77">
        <v>700</v>
      </c>
      <c r="F48" s="3">
        <f t="shared" si="0"/>
        <v>1000</v>
      </c>
      <c r="G48" s="38">
        <f t="shared" si="1"/>
        <v>1200</v>
      </c>
      <c r="H48" s="76">
        <v>600</v>
      </c>
      <c r="I48" s="76">
        <v>600</v>
      </c>
      <c r="J48" s="76">
        <v>2000</v>
      </c>
      <c r="K48" s="41">
        <v>2</v>
      </c>
      <c r="L48" s="44">
        <f t="shared" si="2"/>
        <v>4000</v>
      </c>
      <c r="M48" s="45">
        <f t="shared" si="3"/>
        <v>6200</v>
      </c>
      <c r="N48" s="82">
        <v>300</v>
      </c>
      <c r="O48" s="77">
        <v>1032</v>
      </c>
      <c r="P48" s="3">
        <f t="shared" si="4"/>
        <v>1332</v>
      </c>
      <c r="Q48" s="38">
        <f t="shared" si="5"/>
        <v>808</v>
      </c>
      <c r="R48" s="76">
        <v>442</v>
      </c>
      <c r="S48" s="76">
        <v>366</v>
      </c>
      <c r="T48" s="76">
        <v>600</v>
      </c>
      <c r="U48" s="41">
        <v>2</v>
      </c>
      <c r="V48" s="44">
        <f t="shared" si="6"/>
        <v>1200</v>
      </c>
      <c r="W48" s="85">
        <f t="shared" si="7"/>
        <v>3340</v>
      </c>
      <c r="X48" s="43">
        <f t="shared" si="8"/>
        <v>600</v>
      </c>
      <c r="Y48" s="44">
        <f t="shared" si="9"/>
        <v>1732</v>
      </c>
      <c r="Z48" s="44">
        <f t="shared" si="10"/>
        <v>2332</v>
      </c>
      <c r="AA48" s="44">
        <f t="shared" si="11"/>
        <v>2008</v>
      </c>
      <c r="AB48" s="44">
        <f t="shared" si="12"/>
        <v>1042</v>
      </c>
      <c r="AC48" s="44">
        <f t="shared" si="13"/>
        <v>966</v>
      </c>
      <c r="AD48" s="44">
        <f t="shared" si="14"/>
        <v>2600</v>
      </c>
      <c r="AE48" s="44">
        <f t="shared" si="15"/>
        <v>5200</v>
      </c>
      <c r="AF48" s="44">
        <f t="shared" si="16"/>
        <v>9540</v>
      </c>
      <c r="AG48" s="107">
        <v>4300</v>
      </c>
      <c r="AH48">
        <f t="shared" si="17"/>
        <v>2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316</v>
      </c>
      <c r="E51" s="91">
        <f t="shared" si="18"/>
        <v>850</v>
      </c>
      <c r="F51" s="91">
        <f t="shared" si="18"/>
        <v>1166</v>
      </c>
      <c r="G51" s="91">
        <f t="shared" si="18"/>
        <v>1866</v>
      </c>
      <c r="H51" s="91">
        <f t="shared" si="18"/>
        <v>933</v>
      </c>
      <c r="I51" s="91">
        <f t="shared" si="18"/>
        <v>933</v>
      </c>
      <c r="J51" s="91">
        <f t="shared" si="18"/>
        <v>4000</v>
      </c>
      <c r="K51" s="49">
        <f>ROUND(L51/J51,0)</f>
        <v>2</v>
      </c>
      <c r="L51" s="91">
        <f t="shared" ref="L51:Q51" si="19">SUM(L10:L50)</f>
        <v>8000</v>
      </c>
      <c r="M51" s="91">
        <f t="shared" si="19"/>
        <v>11032</v>
      </c>
      <c r="N51" s="91">
        <f t="shared" si="19"/>
        <v>300</v>
      </c>
      <c r="O51" s="91">
        <f t="shared" si="19"/>
        <v>1032</v>
      </c>
      <c r="P51" s="91">
        <f t="shared" si="19"/>
        <v>1332</v>
      </c>
      <c r="Q51" s="91">
        <f t="shared" si="19"/>
        <v>808</v>
      </c>
      <c r="R51" s="91"/>
      <c r="S51" s="91">
        <f t="shared" ref="S51:AH51" si="20">SUM(S10:S50)</f>
        <v>366</v>
      </c>
      <c r="T51" s="91">
        <f t="shared" si="20"/>
        <v>600</v>
      </c>
      <c r="U51" s="49">
        <f t="shared" si="20"/>
        <v>102.6</v>
      </c>
      <c r="V51" s="91">
        <f t="shared" si="20"/>
        <v>1200</v>
      </c>
      <c r="W51" s="91">
        <f t="shared" si="20"/>
        <v>3340</v>
      </c>
      <c r="X51" s="91">
        <f t="shared" si="20"/>
        <v>616</v>
      </c>
      <c r="Y51" s="91">
        <f t="shared" si="20"/>
        <v>1882</v>
      </c>
      <c r="Z51" s="91">
        <f t="shared" si="20"/>
        <v>2498</v>
      </c>
      <c r="AA51" s="91">
        <f t="shared" si="20"/>
        <v>2674</v>
      </c>
      <c r="AB51" s="91">
        <f t="shared" si="20"/>
        <v>1375</v>
      </c>
      <c r="AC51" s="91">
        <f t="shared" si="20"/>
        <v>1299</v>
      </c>
      <c r="AD51" s="91">
        <f t="shared" si="20"/>
        <v>4600</v>
      </c>
      <c r="AE51" s="91">
        <f t="shared" si="20"/>
        <v>9200</v>
      </c>
      <c r="AF51" s="91">
        <f t="shared" si="20"/>
        <v>14372</v>
      </c>
      <c r="AG51" s="91">
        <f t="shared" si="20"/>
        <v>155134</v>
      </c>
      <c r="AH51">
        <f t="shared" si="20"/>
        <v>3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300044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110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357</v>
      </c>
      <c r="E48" s="77">
        <v>700</v>
      </c>
      <c r="F48" s="3">
        <f t="shared" si="0"/>
        <v>1057</v>
      </c>
      <c r="G48" s="38">
        <f t="shared" si="1"/>
        <v>900</v>
      </c>
      <c r="H48" s="76">
        <v>600</v>
      </c>
      <c r="I48" s="76">
        <v>300</v>
      </c>
      <c r="J48" s="76">
        <v>1784</v>
      </c>
      <c r="K48" s="41">
        <v>2</v>
      </c>
      <c r="L48" s="44">
        <f t="shared" si="2"/>
        <v>3568</v>
      </c>
      <c r="M48" s="45">
        <f t="shared" si="3"/>
        <v>5525</v>
      </c>
      <c r="N48" s="82">
        <v>350</v>
      </c>
      <c r="O48" s="77">
        <v>1032</v>
      </c>
      <c r="P48" s="3">
        <f t="shared" si="4"/>
        <v>1382</v>
      </c>
      <c r="Q48" s="38">
        <f t="shared" si="5"/>
        <v>800</v>
      </c>
      <c r="R48" s="76">
        <v>400</v>
      </c>
      <c r="S48" s="76">
        <v>400</v>
      </c>
      <c r="T48" s="76">
        <v>500</v>
      </c>
      <c r="U48" s="41">
        <v>2</v>
      </c>
      <c r="V48" s="44">
        <f t="shared" si="6"/>
        <v>1000</v>
      </c>
      <c r="W48" s="85">
        <f t="shared" si="7"/>
        <v>3182</v>
      </c>
      <c r="X48" s="43">
        <f t="shared" si="8"/>
        <v>707</v>
      </c>
      <c r="Y48" s="44">
        <f t="shared" si="9"/>
        <v>1732</v>
      </c>
      <c r="Z48" s="44">
        <f t="shared" si="10"/>
        <v>2439</v>
      </c>
      <c r="AA48" s="44">
        <f t="shared" si="11"/>
        <v>1700</v>
      </c>
      <c r="AB48" s="44">
        <f t="shared" si="12"/>
        <v>1000</v>
      </c>
      <c r="AC48" s="44">
        <f t="shared" si="13"/>
        <v>700</v>
      </c>
      <c r="AD48" s="44">
        <f t="shared" si="14"/>
        <v>2284</v>
      </c>
      <c r="AE48" s="44">
        <f t="shared" si="15"/>
        <v>4568</v>
      </c>
      <c r="AF48" s="44">
        <f t="shared" si="16"/>
        <v>8707</v>
      </c>
      <c r="AG48" s="107">
        <v>4300</v>
      </c>
      <c r="AH48">
        <f t="shared" si="17"/>
        <v>2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357</v>
      </c>
      <c r="E51" s="91">
        <f t="shared" si="18"/>
        <v>700</v>
      </c>
      <c r="F51" s="91">
        <f t="shared" si="18"/>
        <v>1057</v>
      </c>
      <c r="G51" s="91">
        <f t="shared" si="18"/>
        <v>900</v>
      </c>
      <c r="H51" s="91">
        <f t="shared" si="18"/>
        <v>600</v>
      </c>
      <c r="I51" s="91">
        <f t="shared" si="18"/>
        <v>300</v>
      </c>
      <c r="J51" s="91">
        <f t="shared" si="18"/>
        <v>1784</v>
      </c>
      <c r="K51" s="49">
        <f>ROUND(L51/J51,0)</f>
        <v>2</v>
      </c>
      <c r="L51" s="91">
        <f t="shared" ref="L51:Q51" si="19">SUM(L10:L50)</f>
        <v>3568</v>
      </c>
      <c r="M51" s="91">
        <f t="shared" si="19"/>
        <v>5525</v>
      </c>
      <c r="N51" s="91">
        <f t="shared" si="19"/>
        <v>350</v>
      </c>
      <c r="O51" s="91">
        <f t="shared" si="19"/>
        <v>1032</v>
      </c>
      <c r="P51" s="91">
        <f t="shared" si="19"/>
        <v>1382</v>
      </c>
      <c r="Q51" s="91">
        <f t="shared" si="19"/>
        <v>800</v>
      </c>
      <c r="R51" s="91"/>
      <c r="S51" s="91">
        <f t="shared" ref="S51:AH51" si="20">SUM(S10:S50)</f>
        <v>400</v>
      </c>
      <c r="T51" s="91">
        <f t="shared" si="20"/>
        <v>500</v>
      </c>
      <c r="U51" s="49">
        <f t="shared" si="20"/>
        <v>102.6</v>
      </c>
      <c r="V51" s="91">
        <f t="shared" si="20"/>
        <v>1000</v>
      </c>
      <c r="W51" s="91">
        <f t="shared" si="20"/>
        <v>3182</v>
      </c>
      <c r="X51" s="91">
        <f t="shared" si="20"/>
        <v>707</v>
      </c>
      <c r="Y51" s="91">
        <f t="shared" si="20"/>
        <v>1732</v>
      </c>
      <c r="Z51" s="91">
        <f t="shared" si="20"/>
        <v>2439</v>
      </c>
      <c r="AA51" s="91">
        <f t="shared" si="20"/>
        <v>1700</v>
      </c>
      <c r="AB51" s="91">
        <f t="shared" si="20"/>
        <v>1000</v>
      </c>
      <c r="AC51" s="91">
        <f t="shared" si="20"/>
        <v>700</v>
      </c>
      <c r="AD51" s="91">
        <f t="shared" si="20"/>
        <v>2284</v>
      </c>
      <c r="AE51" s="91">
        <f t="shared" si="20"/>
        <v>4568</v>
      </c>
      <c r="AF51" s="91">
        <f t="shared" si="20"/>
        <v>8707</v>
      </c>
      <c r="AG51" s="91">
        <f t="shared" si="20"/>
        <v>155134</v>
      </c>
      <c r="AH51">
        <f t="shared" si="20"/>
        <v>2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300044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111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11129</v>
      </c>
      <c r="R31" s="76">
        <v>11129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11129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11129</v>
      </c>
      <c r="AB31" s="44">
        <f t="shared" si="12"/>
        <v>11129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11129</v>
      </c>
      <c r="AG31" s="107">
        <v>3200</v>
      </c>
      <c r="AH31">
        <f t="shared" si="17"/>
        <v>3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11596</v>
      </c>
      <c r="H37" s="5">
        <v>11596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11596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11596</v>
      </c>
      <c r="AB37" s="44">
        <f t="shared" si="12"/>
        <v>11596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11596</v>
      </c>
      <c r="AG37" s="107">
        <v>4670</v>
      </c>
      <c r="AH37">
        <f t="shared" si="17"/>
        <v>2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11596</v>
      </c>
      <c r="H51" s="91">
        <f t="shared" si="18"/>
        <v>11596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11596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11129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11129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22725</v>
      </c>
      <c r="AB51" s="91">
        <f t="shared" si="20"/>
        <v>22725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22725</v>
      </c>
      <c r="AG51" s="91">
        <f t="shared" si="20"/>
        <v>155134</v>
      </c>
      <c r="AH51">
        <f t="shared" si="20"/>
        <v>5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300044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112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1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300044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113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300044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114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6"/>
  <dimension ref="A1:AH51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300044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115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7"/>
  <dimension ref="A1:AH51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1"/>
    </sheetView>
  </sheetViews>
  <sheetFormatPr defaultRowHeight="15"/>
  <cols>
    <col min="1" max="1" width="9.140625" style="98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/>
      <c r="B1" s="98"/>
      <c r="C1" s="50"/>
      <c r="D1" s="50"/>
      <c r="E1" s="50"/>
      <c r="F1" s="220" t="s">
        <v>25</v>
      </c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174"/>
      <c r="Y1" s="174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/>
      <c r="B2" s="98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/>
      <c r="B3" s="167" t="s">
        <v>63</v>
      </c>
      <c r="D3" s="192">
        <v>300044</v>
      </c>
      <c r="E3" s="192"/>
      <c r="F3" s="104"/>
      <c r="I3" s="192" t="s">
        <v>62</v>
      </c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/>
      <c r="B4" s="168" t="s">
        <v>49</v>
      </c>
      <c r="D4" s="168" t="s">
        <v>46</v>
      </c>
      <c r="E4" s="166"/>
      <c r="F4" s="166"/>
      <c r="G4" s="50"/>
      <c r="H4" s="50"/>
      <c r="I4" s="221" t="s">
        <v>14</v>
      </c>
      <c r="J4" s="221"/>
      <c r="K4" s="221"/>
      <c r="L4" s="55"/>
      <c r="M4" s="55"/>
      <c r="N4" s="55"/>
      <c r="O4" s="55"/>
      <c r="P4" s="50"/>
      <c r="Q4" s="111" t="s">
        <v>116</v>
      </c>
      <c r="R4" s="103"/>
      <c r="S4" s="103"/>
      <c r="T4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17" t="s">
        <v>48</v>
      </c>
      <c r="B5" s="217" t="s">
        <v>45</v>
      </c>
      <c r="C5" s="193" t="s">
        <v>0</v>
      </c>
      <c r="D5" s="230" t="s">
        <v>1</v>
      </c>
      <c r="E5" s="231"/>
      <c r="F5" s="231"/>
      <c r="G5" s="231"/>
      <c r="H5" s="231"/>
      <c r="I5" s="231"/>
      <c r="J5" s="231"/>
      <c r="K5" s="231"/>
      <c r="L5" s="231"/>
      <c r="M5" s="232"/>
      <c r="N5" s="222" t="s">
        <v>2</v>
      </c>
      <c r="O5" s="223"/>
      <c r="P5" s="223"/>
      <c r="Q5" s="223"/>
      <c r="R5" s="223"/>
      <c r="S5" s="223"/>
      <c r="T5" s="223"/>
      <c r="U5" s="223"/>
      <c r="V5" s="223"/>
      <c r="W5" s="223"/>
      <c r="X5" s="240" t="s">
        <v>3</v>
      </c>
      <c r="Y5" s="241"/>
      <c r="Z5" s="241"/>
      <c r="AA5" s="241"/>
      <c r="AB5" s="241"/>
      <c r="AC5" s="241"/>
      <c r="AD5" s="241"/>
      <c r="AE5" s="241"/>
      <c r="AF5" s="242"/>
      <c r="AG5" s="227" t="s">
        <v>22</v>
      </c>
    </row>
    <row r="6" spans="1:34" ht="26.25" customHeight="1">
      <c r="A6" s="218"/>
      <c r="B6" s="218"/>
      <c r="C6" s="194"/>
      <c r="D6" s="208" t="s">
        <v>20</v>
      </c>
      <c r="E6" s="209"/>
      <c r="F6" s="210"/>
      <c r="G6" s="203" t="s">
        <v>21</v>
      </c>
      <c r="H6" s="203"/>
      <c r="I6" s="204"/>
      <c r="J6" s="216" t="s">
        <v>4</v>
      </c>
      <c r="K6" s="205"/>
      <c r="L6" s="206"/>
      <c r="M6" s="228" t="s">
        <v>5</v>
      </c>
      <c r="N6" s="236" t="s">
        <v>20</v>
      </c>
      <c r="O6" s="237"/>
      <c r="P6" s="237"/>
      <c r="Q6" s="200" t="s">
        <v>21</v>
      </c>
      <c r="R6" s="200"/>
      <c r="S6" s="200"/>
      <c r="T6" s="200" t="s">
        <v>4</v>
      </c>
      <c r="U6" s="200"/>
      <c r="V6" s="200"/>
      <c r="W6" s="233" t="s">
        <v>5</v>
      </c>
      <c r="X6" s="238" t="s">
        <v>20</v>
      </c>
      <c r="Y6" s="239"/>
      <c r="Z6" s="239"/>
      <c r="AA6" s="207" t="s">
        <v>21</v>
      </c>
      <c r="AB6" s="207"/>
      <c r="AC6" s="207"/>
      <c r="AD6" s="207" t="s">
        <v>4</v>
      </c>
      <c r="AE6" s="207"/>
      <c r="AF6" s="196" t="s">
        <v>5</v>
      </c>
      <c r="AG6" s="196"/>
    </row>
    <row r="7" spans="1:34" ht="14.25" customHeight="1">
      <c r="A7" s="218"/>
      <c r="B7" s="218"/>
      <c r="C7" s="194"/>
      <c r="D7" s="211"/>
      <c r="E7" s="212"/>
      <c r="F7" s="213"/>
      <c r="G7" s="205"/>
      <c r="H7" s="205"/>
      <c r="I7" s="206"/>
      <c r="J7" s="201" t="s">
        <v>6</v>
      </c>
      <c r="K7" s="214" t="s">
        <v>7</v>
      </c>
      <c r="L7" s="201" t="s">
        <v>8</v>
      </c>
      <c r="M7" s="228"/>
      <c r="N7" s="238"/>
      <c r="O7" s="239"/>
      <c r="P7" s="239"/>
      <c r="Q7" s="207"/>
      <c r="R7" s="207"/>
      <c r="S7" s="207"/>
      <c r="T7" s="196" t="s">
        <v>6</v>
      </c>
      <c r="U7" s="198" t="s">
        <v>7</v>
      </c>
      <c r="V7" s="196" t="s">
        <v>8</v>
      </c>
      <c r="W7" s="234"/>
      <c r="X7" s="238"/>
      <c r="Y7" s="239"/>
      <c r="Z7" s="239"/>
      <c r="AA7" s="207"/>
      <c r="AB7" s="207"/>
      <c r="AC7" s="207"/>
      <c r="AD7" s="196" t="s">
        <v>6</v>
      </c>
      <c r="AE7" s="196" t="s">
        <v>8</v>
      </c>
      <c r="AF7" s="196"/>
      <c r="AG7" s="196"/>
    </row>
    <row r="8" spans="1:34" ht="87" customHeight="1" thickBot="1">
      <c r="A8" s="219"/>
      <c r="B8" s="219"/>
      <c r="C8" s="195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24</v>
      </c>
      <c r="I8" s="79" t="s">
        <v>23</v>
      </c>
      <c r="J8" s="202"/>
      <c r="K8" s="215"/>
      <c r="L8" s="202"/>
      <c r="M8" s="229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24</v>
      </c>
      <c r="S8" s="79" t="s">
        <v>23</v>
      </c>
      <c r="T8" s="197"/>
      <c r="U8" s="199"/>
      <c r="V8" s="197"/>
      <c r="W8" s="235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24</v>
      </c>
      <c r="AC8" s="79" t="s">
        <v>23</v>
      </c>
      <c r="AD8" s="197"/>
      <c r="AE8" s="197"/>
      <c r="AF8" s="197"/>
      <c r="AG8" s="197"/>
    </row>
    <row r="9" spans="1:34" ht="12.75" customHeight="1" thickBot="1">
      <c r="A9" s="97"/>
      <c r="B9" s="97"/>
      <c r="C9" s="57">
        <v>1</v>
      </c>
      <c r="D9" s="73">
        <v>2</v>
      </c>
      <c r="E9" s="23">
        <v>3</v>
      </c>
      <c r="F9" s="24" t="s">
        <v>12</v>
      </c>
      <c r="G9" s="58" t="s">
        <v>35</v>
      </c>
      <c r="H9" s="58">
        <v>6</v>
      </c>
      <c r="I9" s="58">
        <v>7</v>
      </c>
      <c r="J9" s="58">
        <v>8</v>
      </c>
      <c r="K9" s="59">
        <v>9</v>
      </c>
      <c r="L9" s="60" t="s">
        <v>27</v>
      </c>
      <c r="M9" s="61" t="s">
        <v>26</v>
      </c>
      <c r="N9" s="70">
        <v>12</v>
      </c>
      <c r="O9" s="71">
        <v>13</v>
      </c>
      <c r="P9" s="71" t="s">
        <v>28</v>
      </c>
      <c r="Q9" s="71" t="s">
        <v>29</v>
      </c>
      <c r="R9" s="71">
        <v>16</v>
      </c>
      <c r="S9" s="71">
        <v>17</v>
      </c>
      <c r="T9" s="71">
        <v>18</v>
      </c>
      <c r="U9" s="72">
        <v>19</v>
      </c>
      <c r="V9" s="71" t="s">
        <v>30</v>
      </c>
      <c r="W9" s="80" t="s">
        <v>31</v>
      </c>
      <c r="X9" s="62" t="s">
        <v>33</v>
      </c>
      <c r="Y9" s="60" t="s">
        <v>34</v>
      </c>
      <c r="Z9" s="60" t="s">
        <v>32</v>
      </c>
      <c r="AA9" s="58" t="s">
        <v>36</v>
      </c>
      <c r="AB9" s="58" t="s">
        <v>37</v>
      </c>
      <c r="AC9" s="58" t="s">
        <v>38</v>
      </c>
      <c r="AD9" s="58" t="s">
        <v>39</v>
      </c>
      <c r="AE9" s="58" t="s">
        <v>40</v>
      </c>
      <c r="AF9" s="58" t="s">
        <v>41</v>
      </c>
      <c r="AG9" s="58">
        <v>31</v>
      </c>
    </row>
    <row r="10" spans="1:34" ht="60.75" customHeight="1">
      <c r="A10" s="99">
        <v>1</v>
      </c>
      <c r="B10" s="99">
        <v>136</v>
      </c>
      <c r="C10" s="112" t="s">
        <v>65</v>
      </c>
      <c r="D10" s="25">
        <v>0</v>
      </c>
      <c r="E10" s="76">
        <v>0</v>
      </c>
      <c r="F10" s="3">
        <f t="shared" ref="F10:F50" si="0">D10+E10</f>
        <v>0</v>
      </c>
      <c r="G10" s="38">
        <f t="shared" ref="G10:G50" si="1">H10+I10</f>
        <v>0</v>
      </c>
      <c r="H10" s="76">
        <v>0</v>
      </c>
      <c r="I10" s="76">
        <v>0</v>
      </c>
      <c r="J10" s="76">
        <v>0</v>
      </c>
      <c r="K10" s="37">
        <v>3.8</v>
      </c>
      <c r="L10" s="38">
        <f t="shared" ref="L10:L50" si="2">ROUND(J10*K10,0)</f>
        <v>0</v>
      </c>
      <c r="M10" s="39">
        <f t="shared" ref="M10:M50" si="3">F10+G10+L10</f>
        <v>0</v>
      </c>
      <c r="N10" s="25">
        <v>0</v>
      </c>
      <c r="O10" s="76">
        <v>0</v>
      </c>
      <c r="P10" s="3">
        <f t="shared" ref="P10:P50" si="4">N10+O10</f>
        <v>0</v>
      </c>
      <c r="Q10" s="38">
        <f t="shared" ref="Q10:Q50" si="5">R10+S10</f>
        <v>0</v>
      </c>
      <c r="R10" s="76">
        <v>0</v>
      </c>
      <c r="S10" s="76">
        <v>0</v>
      </c>
      <c r="T10" s="76">
        <v>0</v>
      </c>
      <c r="U10" s="37">
        <v>3.8</v>
      </c>
      <c r="V10" s="38">
        <f t="shared" ref="V10:V50" si="6">ROUND(T10*U10,0)</f>
        <v>0</v>
      </c>
      <c r="W10" s="69">
        <f t="shared" ref="W10:W50" si="7">P10+Q10+V10</f>
        <v>0</v>
      </c>
      <c r="X10" s="40">
        <f t="shared" ref="X10:X50" si="8">D10+N10</f>
        <v>0</v>
      </c>
      <c r="Y10" s="38">
        <f t="shared" ref="Y10:Y50" si="9">E10+O10</f>
        <v>0</v>
      </c>
      <c r="Z10" s="38">
        <f t="shared" ref="Z10:Z50" si="10">F10+P10</f>
        <v>0</v>
      </c>
      <c r="AA10" s="38">
        <f t="shared" ref="AA10:AA50" si="11">G10+Q10</f>
        <v>0</v>
      </c>
      <c r="AB10" s="38">
        <f t="shared" ref="AB10:AB50" si="12">H10+R10</f>
        <v>0</v>
      </c>
      <c r="AC10" s="38">
        <f t="shared" ref="AC10:AC50" si="13">I10+S10</f>
        <v>0</v>
      </c>
      <c r="AD10" s="38">
        <f t="shared" ref="AD10:AD50" si="14">J10+T10</f>
        <v>0</v>
      </c>
      <c r="AE10" s="38">
        <f t="shared" ref="AE10:AE50" si="15">L10+V10</f>
        <v>0</v>
      </c>
      <c r="AF10" s="38">
        <f t="shared" ref="AF10:AF50" si="16">M10+W10</f>
        <v>0</v>
      </c>
      <c r="AG10" s="105">
        <v>5282</v>
      </c>
      <c r="AH10">
        <f t="shared" ref="AH10:AH50" si="17">IFERROR(ROUND(AF10/AG10,0),"")</f>
        <v>0</v>
      </c>
    </row>
    <row r="11" spans="1:34" ht="15" customHeight="1">
      <c r="A11" s="100">
        <v>2</v>
      </c>
      <c r="B11" s="100">
        <v>4</v>
      </c>
      <c r="C11" s="113" t="s">
        <v>66</v>
      </c>
      <c r="D11" s="82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2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5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7">
        <v>3450</v>
      </c>
      <c r="AH11">
        <f t="shared" si="17"/>
        <v>0</v>
      </c>
    </row>
    <row r="12" spans="1:34" ht="24" customHeight="1">
      <c r="A12" s="99">
        <v>3</v>
      </c>
      <c r="B12" s="100">
        <v>57</v>
      </c>
      <c r="C12" s="114" t="s">
        <v>67</v>
      </c>
      <c r="D12" s="82">
        <v>0</v>
      </c>
      <c r="E12" s="77">
        <v>0</v>
      </c>
      <c r="F12" s="3">
        <f t="shared" si="0"/>
        <v>0</v>
      </c>
      <c r="G12" s="38">
        <f t="shared" si="1"/>
        <v>0</v>
      </c>
      <c r="H12" s="76">
        <v>0</v>
      </c>
      <c r="I12" s="76">
        <v>0</v>
      </c>
      <c r="J12" s="76">
        <v>0</v>
      </c>
      <c r="K12" s="41">
        <v>2.5</v>
      </c>
      <c r="L12" s="44">
        <f t="shared" si="2"/>
        <v>0</v>
      </c>
      <c r="M12" s="45">
        <f t="shared" si="3"/>
        <v>0</v>
      </c>
      <c r="N12" s="82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5">
        <f t="shared" si="7"/>
        <v>0</v>
      </c>
      <c r="X12" s="43">
        <f t="shared" si="8"/>
        <v>0</v>
      </c>
      <c r="Y12" s="44">
        <f t="shared" si="9"/>
        <v>0</v>
      </c>
      <c r="Z12" s="44">
        <f t="shared" si="10"/>
        <v>0</v>
      </c>
      <c r="AA12" s="44">
        <f t="shared" si="11"/>
        <v>0</v>
      </c>
      <c r="AB12" s="44">
        <f t="shared" si="12"/>
        <v>0</v>
      </c>
      <c r="AC12" s="44">
        <f t="shared" si="13"/>
        <v>0</v>
      </c>
      <c r="AD12" s="44">
        <f t="shared" si="14"/>
        <v>0</v>
      </c>
      <c r="AE12" s="44">
        <f t="shared" si="15"/>
        <v>0</v>
      </c>
      <c r="AF12" s="44">
        <f t="shared" si="16"/>
        <v>0</v>
      </c>
      <c r="AG12" s="107">
        <v>4670</v>
      </c>
      <c r="AH12">
        <f t="shared" si="17"/>
        <v>0</v>
      </c>
    </row>
    <row r="13" spans="1:34" ht="15" customHeight="1">
      <c r="A13" s="100">
        <v>4</v>
      </c>
      <c r="B13" s="100">
        <v>11</v>
      </c>
      <c r="C13" s="113" t="s">
        <v>68</v>
      </c>
      <c r="D13" s="82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2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5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7">
        <v>4313</v>
      </c>
      <c r="AH13">
        <f t="shared" si="17"/>
        <v>0</v>
      </c>
    </row>
    <row r="14" spans="1:34">
      <c r="A14" s="99">
        <v>5</v>
      </c>
      <c r="B14" s="100">
        <v>12</v>
      </c>
      <c r="C14" s="113" t="s">
        <v>69</v>
      </c>
      <c r="D14" s="82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2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5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7">
        <v>3779</v>
      </c>
      <c r="AH14">
        <f t="shared" si="17"/>
        <v>0</v>
      </c>
    </row>
    <row r="15" spans="1:34">
      <c r="A15" s="100">
        <v>6</v>
      </c>
      <c r="B15" s="100">
        <v>13</v>
      </c>
      <c r="C15" s="115" t="s">
        <v>70</v>
      </c>
      <c r="D15" s="82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2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5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7">
        <v>0</v>
      </c>
      <c r="AH15" t="str">
        <f t="shared" si="17"/>
        <v/>
      </c>
    </row>
    <row r="16" spans="1:34">
      <c r="A16" s="99">
        <v>7</v>
      </c>
      <c r="B16" s="100">
        <v>14</v>
      </c>
      <c r="C16" s="115" t="s">
        <v>71</v>
      </c>
      <c r="D16" s="82">
        <v>0</v>
      </c>
      <c r="E16" s="77">
        <v>0</v>
      </c>
      <c r="F16" s="3">
        <f t="shared" si="0"/>
        <v>0</v>
      </c>
      <c r="G16" s="38">
        <f t="shared" si="1"/>
        <v>0</v>
      </c>
      <c r="H16" s="76">
        <v>0</v>
      </c>
      <c r="I16" s="76">
        <v>0</v>
      </c>
      <c r="J16" s="76">
        <v>0</v>
      </c>
      <c r="K16" s="41">
        <v>2.7</v>
      </c>
      <c r="L16" s="44">
        <f t="shared" si="2"/>
        <v>0</v>
      </c>
      <c r="M16" s="45">
        <f t="shared" si="3"/>
        <v>0</v>
      </c>
      <c r="N16" s="83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5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0</v>
      </c>
      <c r="AB16" s="44">
        <f t="shared" si="12"/>
        <v>0</v>
      </c>
      <c r="AC16" s="44">
        <f t="shared" si="13"/>
        <v>0</v>
      </c>
      <c r="AD16" s="44">
        <f t="shared" si="14"/>
        <v>0</v>
      </c>
      <c r="AE16" s="44">
        <f t="shared" si="15"/>
        <v>0</v>
      </c>
      <c r="AF16" s="44">
        <f t="shared" si="16"/>
        <v>0</v>
      </c>
      <c r="AG16" s="107">
        <v>3008</v>
      </c>
      <c r="AH16">
        <f t="shared" si="17"/>
        <v>0</v>
      </c>
    </row>
    <row r="17" spans="1:34">
      <c r="A17" s="100">
        <v>8</v>
      </c>
      <c r="B17" s="100">
        <v>16</v>
      </c>
      <c r="C17" s="114" t="s">
        <v>72</v>
      </c>
      <c r="D17" s="82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2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5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7">
        <v>5000</v>
      </c>
      <c r="AH17">
        <f t="shared" si="17"/>
        <v>0</v>
      </c>
    </row>
    <row r="18" spans="1:34">
      <c r="A18" s="99">
        <v>9</v>
      </c>
      <c r="B18" s="100">
        <v>22</v>
      </c>
      <c r="C18" s="114" t="s">
        <v>73</v>
      </c>
      <c r="D18" s="82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2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5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7">
        <v>0</v>
      </c>
      <c r="AH18" t="str">
        <f t="shared" si="17"/>
        <v/>
      </c>
    </row>
    <row r="19" spans="1:34">
      <c r="A19" s="100">
        <v>10</v>
      </c>
      <c r="B19" s="100">
        <v>28</v>
      </c>
      <c r="C19" s="114" t="s">
        <v>74</v>
      </c>
      <c r="D19" s="82">
        <v>0</v>
      </c>
      <c r="E19" s="77">
        <v>0</v>
      </c>
      <c r="F19" s="3">
        <f t="shared" si="0"/>
        <v>0</v>
      </c>
      <c r="G19" s="38">
        <f t="shared" si="1"/>
        <v>0</v>
      </c>
      <c r="H19" s="76">
        <v>0</v>
      </c>
      <c r="I19" s="76">
        <v>0</v>
      </c>
      <c r="J19" s="76">
        <v>0</v>
      </c>
      <c r="K19" s="41">
        <v>2.4</v>
      </c>
      <c r="L19" s="44">
        <f t="shared" si="2"/>
        <v>0</v>
      </c>
      <c r="M19" s="45">
        <f t="shared" si="3"/>
        <v>0</v>
      </c>
      <c r="N19" s="82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5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0</v>
      </c>
      <c r="AB19" s="44">
        <f t="shared" si="12"/>
        <v>0</v>
      </c>
      <c r="AC19" s="44">
        <f t="shared" si="13"/>
        <v>0</v>
      </c>
      <c r="AD19" s="44">
        <f t="shared" si="14"/>
        <v>0</v>
      </c>
      <c r="AE19" s="44">
        <f t="shared" si="15"/>
        <v>0</v>
      </c>
      <c r="AF19" s="44">
        <f t="shared" si="16"/>
        <v>0</v>
      </c>
      <c r="AG19" s="107">
        <v>3439</v>
      </c>
      <c r="AH19">
        <f t="shared" si="17"/>
        <v>0</v>
      </c>
    </row>
    <row r="20" spans="1:34">
      <c r="A20" s="99">
        <v>11</v>
      </c>
      <c r="B20" s="100">
        <v>29</v>
      </c>
      <c r="C20" s="113" t="s">
        <v>75</v>
      </c>
      <c r="D20" s="82">
        <v>0</v>
      </c>
      <c r="E20" s="77">
        <v>0</v>
      </c>
      <c r="F20" s="3">
        <f t="shared" si="0"/>
        <v>0</v>
      </c>
      <c r="G20" s="38">
        <f t="shared" si="1"/>
        <v>0</v>
      </c>
      <c r="H20" s="76">
        <v>0</v>
      </c>
      <c r="I20" s="76">
        <v>0</v>
      </c>
      <c r="J20" s="76">
        <v>0</v>
      </c>
      <c r="K20" s="41">
        <v>3.1</v>
      </c>
      <c r="L20" s="44">
        <f t="shared" si="2"/>
        <v>0</v>
      </c>
      <c r="M20" s="45">
        <f t="shared" si="3"/>
        <v>0</v>
      </c>
      <c r="N20" s="83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5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0</v>
      </c>
      <c r="AB20" s="44">
        <f t="shared" si="12"/>
        <v>0</v>
      </c>
      <c r="AC20" s="44">
        <f t="shared" si="13"/>
        <v>0</v>
      </c>
      <c r="AD20" s="44">
        <f t="shared" si="14"/>
        <v>0</v>
      </c>
      <c r="AE20" s="44">
        <f t="shared" si="15"/>
        <v>0</v>
      </c>
      <c r="AF20" s="44">
        <f t="shared" si="16"/>
        <v>0</v>
      </c>
      <c r="AG20" s="107">
        <v>4470</v>
      </c>
      <c r="AH20">
        <f t="shared" si="17"/>
        <v>0</v>
      </c>
    </row>
    <row r="21" spans="1:34">
      <c r="A21" s="100">
        <v>12</v>
      </c>
      <c r="B21" s="100">
        <v>17</v>
      </c>
      <c r="C21" s="113" t="s">
        <v>76</v>
      </c>
      <c r="D21" s="83">
        <v>0</v>
      </c>
      <c r="E21" s="5">
        <v>0</v>
      </c>
      <c r="F21" s="75">
        <f t="shared" si="0"/>
        <v>0</v>
      </c>
      <c r="G21" s="38">
        <f t="shared" si="1"/>
        <v>0</v>
      </c>
      <c r="H21" s="5">
        <v>0</v>
      </c>
      <c r="I21" s="5">
        <v>0</v>
      </c>
      <c r="J21" s="5">
        <v>0</v>
      </c>
      <c r="K21" s="41">
        <v>3.1</v>
      </c>
      <c r="L21" s="44">
        <f t="shared" si="2"/>
        <v>0</v>
      </c>
      <c r="M21" s="45">
        <f t="shared" si="3"/>
        <v>0</v>
      </c>
      <c r="N21" s="82">
        <v>0</v>
      </c>
      <c r="O21" s="77">
        <v>0</v>
      </c>
      <c r="P21" s="3">
        <f t="shared" si="4"/>
        <v>0</v>
      </c>
      <c r="Q21" s="38">
        <f t="shared" si="5"/>
        <v>0</v>
      </c>
      <c r="R21" s="76">
        <v>0</v>
      </c>
      <c r="S21" s="76">
        <v>0</v>
      </c>
      <c r="T21" s="76">
        <v>0</v>
      </c>
      <c r="U21" s="41">
        <v>3.1</v>
      </c>
      <c r="V21" s="44">
        <f t="shared" si="6"/>
        <v>0</v>
      </c>
      <c r="W21" s="85">
        <f t="shared" si="7"/>
        <v>0</v>
      </c>
      <c r="X21" s="43">
        <f t="shared" si="8"/>
        <v>0</v>
      </c>
      <c r="Y21" s="44">
        <f t="shared" si="9"/>
        <v>0</v>
      </c>
      <c r="Z21" s="44">
        <f t="shared" si="10"/>
        <v>0</v>
      </c>
      <c r="AA21" s="44">
        <f t="shared" si="11"/>
        <v>0</v>
      </c>
      <c r="AB21" s="44">
        <f t="shared" si="12"/>
        <v>0</v>
      </c>
      <c r="AC21" s="44">
        <f t="shared" si="13"/>
        <v>0</v>
      </c>
      <c r="AD21" s="44">
        <f t="shared" si="14"/>
        <v>0</v>
      </c>
      <c r="AE21" s="44">
        <f t="shared" si="15"/>
        <v>0</v>
      </c>
      <c r="AF21" s="44">
        <f t="shared" si="16"/>
        <v>0</v>
      </c>
      <c r="AG21" s="107">
        <v>4470</v>
      </c>
      <c r="AH21">
        <f t="shared" si="17"/>
        <v>0</v>
      </c>
    </row>
    <row r="22" spans="1:34">
      <c r="A22" s="99">
        <v>13</v>
      </c>
      <c r="B22" s="100">
        <v>30</v>
      </c>
      <c r="C22" s="113" t="s">
        <v>77</v>
      </c>
      <c r="D22" s="82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2.2000000000000002</v>
      </c>
      <c r="L22" s="44">
        <f t="shared" si="2"/>
        <v>0</v>
      </c>
      <c r="M22" s="45">
        <f t="shared" si="3"/>
        <v>0</v>
      </c>
      <c r="N22" s="82">
        <v>0</v>
      </c>
      <c r="O22" s="77">
        <v>0</v>
      </c>
      <c r="P22" s="3">
        <f t="shared" si="4"/>
        <v>0</v>
      </c>
      <c r="Q22" s="38">
        <f t="shared" si="5"/>
        <v>0</v>
      </c>
      <c r="R22" s="76">
        <v>0</v>
      </c>
      <c r="S22" s="76">
        <v>0</v>
      </c>
      <c r="T22" s="76">
        <v>0</v>
      </c>
      <c r="U22" s="41">
        <v>2.2000000000000002</v>
      </c>
      <c r="V22" s="44">
        <f t="shared" si="6"/>
        <v>0</v>
      </c>
      <c r="W22" s="85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7">
        <v>2200</v>
      </c>
      <c r="AH22">
        <f t="shared" si="17"/>
        <v>0</v>
      </c>
    </row>
    <row r="23" spans="1:34">
      <c r="A23" s="100">
        <v>14</v>
      </c>
      <c r="B23" s="100">
        <v>53</v>
      </c>
      <c r="C23" s="113" t="s">
        <v>78</v>
      </c>
      <c r="D23" s="82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2.9</v>
      </c>
      <c r="L23" s="44">
        <f t="shared" si="2"/>
        <v>0</v>
      </c>
      <c r="M23" s="45">
        <f t="shared" si="3"/>
        <v>0</v>
      </c>
      <c r="N23" s="82">
        <v>0</v>
      </c>
      <c r="O23" s="77">
        <v>0</v>
      </c>
      <c r="P23" s="3">
        <f t="shared" si="4"/>
        <v>0</v>
      </c>
      <c r="Q23" s="38">
        <f t="shared" si="5"/>
        <v>0</v>
      </c>
      <c r="R23" s="76">
        <v>0</v>
      </c>
      <c r="S23" s="76">
        <v>0</v>
      </c>
      <c r="T23" s="76">
        <v>0</v>
      </c>
      <c r="U23" s="41">
        <v>2.9</v>
      </c>
      <c r="V23" s="44">
        <f t="shared" si="6"/>
        <v>0</v>
      </c>
      <c r="W23" s="85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7">
        <v>4600</v>
      </c>
      <c r="AH23">
        <f t="shared" si="17"/>
        <v>0</v>
      </c>
    </row>
    <row r="24" spans="1:34">
      <c r="A24" s="99">
        <v>15</v>
      </c>
      <c r="B24" s="100">
        <v>54</v>
      </c>
      <c r="C24" s="114" t="s">
        <v>79</v>
      </c>
      <c r="D24" s="82">
        <v>0</v>
      </c>
      <c r="E24" s="77">
        <v>0</v>
      </c>
      <c r="F24" s="3">
        <f t="shared" si="0"/>
        <v>0</v>
      </c>
      <c r="G24" s="38">
        <f t="shared" si="1"/>
        <v>0</v>
      </c>
      <c r="H24" s="76">
        <v>0</v>
      </c>
      <c r="I24" s="76">
        <v>0</v>
      </c>
      <c r="J24" s="76">
        <v>0</v>
      </c>
      <c r="K24" s="41">
        <v>2.2999999999999998</v>
      </c>
      <c r="L24" s="44">
        <f t="shared" si="2"/>
        <v>0</v>
      </c>
      <c r="M24" s="45">
        <f t="shared" si="3"/>
        <v>0</v>
      </c>
      <c r="N24" s="82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2.2999999999999998</v>
      </c>
      <c r="V24" s="44">
        <f t="shared" si="6"/>
        <v>0</v>
      </c>
      <c r="W24" s="85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7">
        <v>2100</v>
      </c>
      <c r="AH24">
        <f t="shared" si="17"/>
        <v>0</v>
      </c>
    </row>
    <row r="25" spans="1:34">
      <c r="A25" s="100">
        <v>16</v>
      </c>
      <c r="B25" s="100">
        <v>56</v>
      </c>
      <c r="C25" s="113" t="s">
        <v>80</v>
      </c>
      <c r="D25" s="82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</v>
      </c>
      <c r="L25" s="44">
        <f t="shared" si="2"/>
        <v>0</v>
      </c>
      <c r="M25" s="45">
        <f t="shared" si="3"/>
        <v>0</v>
      </c>
      <c r="N25" s="82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</v>
      </c>
      <c r="V25" s="44">
        <f t="shared" si="6"/>
        <v>0</v>
      </c>
      <c r="W25" s="85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7">
        <v>2231</v>
      </c>
      <c r="AH25">
        <f t="shared" si="17"/>
        <v>0</v>
      </c>
    </row>
    <row r="26" spans="1:34">
      <c r="A26" s="99">
        <v>17</v>
      </c>
      <c r="B26" s="100">
        <v>60</v>
      </c>
      <c r="C26" s="114" t="s">
        <v>81</v>
      </c>
      <c r="D26" s="82">
        <v>0</v>
      </c>
      <c r="E26" s="77">
        <v>0</v>
      </c>
      <c r="F26" s="3">
        <f t="shared" si="0"/>
        <v>0</v>
      </c>
      <c r="G26" s="38">
        <f t="shared" si="1"/>
        <v>0</v>
      </c>
      <c r="H26" s="76">
        <v>0</v>
      </c>
      <c r="I26" s="76">
        <v>0</v>
      </c>
      <c r="J26" s="76">
        <v>0</v>
      </c>
      <c r="K26" s="41">
        <v>2.5</v>
      </c>
      <c r="L26" s="44">
        <f t="shared" si="2"/>
        <v>0</v>
      </c>
      <c r="M26" s="45">
        <f t="shared" si="3"/>
        <v>0</v>
      </c>
      <c r="N26" s="83">
        <v>0</v>
      </c>
      <c r="O26" s="5">
        <v>0</v>
      </c>
      <c r="P26" s="75">
        <f t="shared" si="4"/>
        <v>0</v>
      </c>
      <c r="Q26" s="38">
        <f t="shared" si="5"/>
        <v>0</v>
      </c>
      <c r="R26" s="5">
        <v>0</v>
      </c>
      <c r="S26" s="5">
        <v>0</v>
      </c>
      <c r="T26" s="5">
        <v>0</v>
      </c>
      <c r="U26" s="41">
        <v>2.5</v>
      </c>
      <c r="V26" s="44">
        <f t="shared" si="6"/>
        <v>0</v>
      </c>
      <c r="W26" s="85">
        <f t="shared" si="7"/>
        <v>0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0</v>
      </c>
      <c r="AB26" s="44">
        <f t="shared" si="12"/>
        <v>0</v>
      </c>
      <c r="AC26" s="44">
        <f t="shared" si="13"/>
        <v>0</v>
      </c>
      <c r="AD26" s="44">
        <f t="shared" si="14"/>
        <v>0</v>
      </c>
      <c r="AE26" s="44">
        <f t="shared" si="15"/>
        <v>0</v>
      </c>
      <c r="AF26" s="44">
        <f t="shared" si="16"/>
        <v>0</v>
      </c>
      <c r="AG26" s="107">
        <v>3750</v>
      </c>
      <c r="AH26">
        <f t="shared" si="17"/>
        <v>0</v>
      </c>
    </row>
    <row r="27" spans="1:34">
      <c r="A27" s="100">
        <v>18</v>
      </c>
      <c r="B27" s="100">
        <v>18</v>
      </c>
      <c r="C27" s="114" t="s">
        <v>82</v>
      </c>
      <c r="D27" s="83">
        <v>0</v>
      </c>
      <c r="E27" s="5">
        <v>0</v>
      </c>
      <c r="F27" s="75">
        <f t="shared" si="0"/>
        <v>0</v>
      </c>
      <c r="G27" s="38">
        <f t="shared" si="1"/>
        <v>0</v>
      </c>
      <c r="H27" s="5">
        <v>0</v>
      </c>
      <c r="I27" s="5">
        <v>0</v>
      </c>
      <c r="J27" s="5">
        <v>0</v>
      </c>
      <c r="K27" s="41">
        <v>2.5</v>
      </c>
      <c r="L27" s="44">
        <f t="shared" si="2"/>
        <v>0</v>
      </c>
      <c r="M27" s="45">
        <f t="shared" si="3"/>
        <v>0</v>
      </c>
      <c r="N27" s="82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2.5</v>
      </c>
      <c r="V27" s="44">
        <f t="shared" si="6"/>
        <v>0</v>
      </c>
      <c r="W27" s="85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7">
        <v>3750</v>
      </c>
      <c r="AH27">
        <f t="shared" si="17"/>
        <v>0</v>
      </c>
    </row>
    <row r="28" spans="1:34" ht="24.75">
      <c r="A28" s="99">
        <v>19</v>
      </c>
      <c r="B28" s="100">
        <v>162</v>
      </c>
      <c r="C28" s="113" t="s">
        <v>83</v>
      </c>
      <c r="D28" s="82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2">
        <v>4.0999999999999996</v>
      </c>
      <c r="L28" s="44">
        <f t="shared" si="2"/>
        <v>0</v>
      </c>
      <c r="M28" s="45">
        <f t="shared" si="3"/>
        <v>0</v>
      </c>
      <c r="N28" s="82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2">
        <v>4.0999999999999996</v>
      </c>
      <c r="V28" s="44">
        <f t="shared" si="6"/>
        <v>0</v>
      </c>
      <c r="W28" s="85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7">
        <v>4910</v>
      </c>
      <c r="AH28">
        <f t="shared" si="17"/>
        <v>0</v>
      </c>
    </row>
    <row r="29" spans="1:34">
      <c r="A29" s="100">
        <v>20</v>
      </c>
      <c r="B29" s="100">
        <v>96</v>
      </c>
      <c r="C29" s="113" t="s">
        <v>84</v>
      </c>
      <c r="D29" s="82">
        <v>0</v>
      </c>
      <c r="E29" s="77">
        <v>0</v>
      </c>
      <c r="F29" s="3">
        <f t="shared" si="0"/>
        <v>0</v>
      </c>
      <c r="G29" s="38">
        <f t="shared" si="1"/>
        <v>0</v>
      </c>
      <c r="H29" s="76">
        <v>0</v>
      </c>
      <c r="I29" s="76">
        <v>0</v>
      </c>
      <c r="J29" s="76">
        <v>0</v>
      </c>
      <c r="K29" s="42">
        <v>4.0999999999999996</v>
      </c>
      <c r="L29" s="44">
        <f t="shared" si="2"/>
        <v>0</v>
      </c>
      <c r="M29" s="45">
        <f t="shared" si="3"/>
        <v>0</v>
      </c>
      <c r="N29" s="82">
        <v>0</v>
      </c>
      <c r="O29" s="77">
        <v>0</v>
      </c>
      <c r="P29" s="3">
        <f t="shared" si="4"/>
        <v>0</v>
      </c>
      <c r="Q29" s="38">
        <f t="shared" si="5"/>
        <v>0</v>
      </c>
      <c r="R29" s="76">
        <v>0</v>
      </c>
      <c r="S29" s="76">
        <v>0</v>
      </c>
      <c r="T29" s="76">
        <v>0</v>
      </c>
      <c r="U29" s="42">
        <v>4.0999999999999996</v>
      </c>
      <c r="V29" s="44">
        <f t="shared" si="6"/>
        <v>0</v>
      </c>
      <c r="W29" s="85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0</v>
      </c>
      <c r="AB29" s="44">
        <f t="shared" si="12"/>
        <v>0</v>
      </c>
      <c r="AC29" s="44">
        <f t="shared" si="13"/>
        <v>0</v>
      </c>
      <c r="AD29" s="44">
        <f t="shared" si="14"/>
        <v>0</v>
      </c>
      <c r="AE29" s="44">
        <f t="shared" si="15"/>
        <v>0</v>
      </c>
      <c r="AF29" s="44">
        <f t="shared" si="16"/>
        <v>0</v>
      </c>
      <c r="AG29" s="107">
        <v>4910</v>
      </c>
      <c r="AH29">
        <f t="shared" si="17"/>
        <v>0</v>
      </c>
    </row>
    <row r="30" spans="1:34">
      <c r="A30" s="99">
        <v>21</v>
      </c>
      <c r="B30" s="100">
        <v>65</v>
      </c>
      <c r="C30" s="113" t="s">
        <v>85</v>
      </c>
      <c r="D30" s="82">
        <v>0</v>
      </c>
      <c r="E30" s="77">
        <v>0</v>
      </c>
      <c r="F30" s="3">
        <f t="shared" si="0"/>
        <v>0</v>
      </c>
      <c r="G30" s="38">
        <f t="shared" si="1"/>
        <v>0</v>
      </c>
      <c r="H30" s="76">
        <v>0</v>
      </c>
      <c r="I30" s="76">
        <v>0</v>
      </c>
      <c r="J30" s="76">
        <v>0</v>
      </c>
      <c r="K30" s="42">
        <v>3.8</v>
      </c>
      <c r="L30" s="44">
        <f t="shared" si="2"/>
        <v>0</v>
      </c>
      <c r="M30" s="45">
        <f t="shared" si="3"/>
        <v>0</v>
      </c>
      <c r="N30" s="82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2">
        <v>3.8</v>
      </c>
      <c r="V30" s="44">
        <f t="shared" si="6"/>
        <v>0</v>
      </c>
      <c r="W30" s="85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7">
        <v>4870</v>
      </c>
      <c r="AH30">
        <f t="shared" si="17"/>
        <v>0</v>
      </c>
    </row>
    <row r="31" spans="1:34">
      <c r="A31" s="100">
        <v>22</v>
      </c>
      <c r="B31" s="100">
        <v>68</v>
      </c>
      <c r="C31" s="116" t="s">
        <v>86</v>
      </c>
      <c r="D31" s="83">
        <v>0</v>
      </c>
      <c r="E31" s="5">
        <v>0</v>
      </c>
      <c r="F31" s="75">
        <f t="shared" si="0"/>
        <v>0</v>
      </c>
      <c r="G31" s="38">
        <f t="shared" si="1"/>
        <v>0</v>
      </c>
      <c r="H31" s="5">
        <v>0</v>
      </c>
      <c r="I31" s="5">
        <v>0</v>
      </c>
      <c r="J31" s="5">
        <v>0</v>
      </c>
      <c r="K31" s="41">
        <v>2.8</v>
      </c>
      <c r="L31" s="44">
        <f t="shared" si="2"/>
        <v>0</v>
      </c>
      <c r="M31" s="45">
        <f t="shared" si="3"/>
        <v>0</v>
      </c>
      <c r="N31" s="82">
        <v>0</v>
      </c>
      <c r="O31" s="77">
        <v>0</v>
      </c>
      <c r="P31" s="3">
        <f t="shared" si="4"/>
        <v>0</v>
      </c>
      <c r="Q31" s="38">
        <f t="shared" si="5"/>
        <v>0</v>
      </c>
      <c r="R31" s="76">
        <v>0</v>
      </c>
      <c r="S31" s="94">
        <v>0</v>
      </c>
      <c r="T31" s="94">
        <v>0</v>
      </c>
      <c r="U31" s="41">
        <v>2.8</v>
      </c>
      <c r="V31" s="44">
        <f t="shared" si="6"/>
        <v>0</v>
      </c>
      <c r="W31" s="85">
        <f t="shared" si="7"/>
        <v>0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0</v>
      </c>
      <c r="AB31" s="44">
        <f t="shared" si="12"/>
        <v>0</v>
      </c>
      <c r="AC31" s="44">
        <f t="shared" si="13"/>
        <v>0</v>
      </c>
      <c r="AD31" s="44">
        <f t="shared" si="14"/>
        <v>0</v>
      </c>
      <c r="AE31" s="44">
        <f t="shared" si="15"/>
        <v>0</v>
      </c>
      <c r="AF31" s="44">
        <f t="shared" si="16"/>
        <v>0</v>
      </c>
      <c r="AG31" s="107">
        <v>3200</v>
      </c>
      <c r="AH31">
        <f t="shared" si="17"/>
        <v>0</v>
      </c>
    </row>
    <row r="32" spans="1:34">
      <c r="A32" s="99">
        <v>23</v>
      </c>
      <c r="B32" s="100">
        <v>75</v>
      </c>
      <c r="C32" s="113" t="s">
        <v>87</v>
      </c>
      <c r="D32" s="82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1">
        <v>2.5</v>
      </c>
      <c r="L32" s="44">
        <f t="shared" si="2"/>
        <v>0</v>
      </c>
      <c r="M32" s="45">
        <f t="shared" si="3"/>
        <v>0</v>
      </c>
      <c r="N32" s="82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1">
        <v>2.5</v>
      </c>
      <c r="V32" s="44">
        <f t="shared" si="6"/>
        <v>0</v>
      </c>
      <c r="W32" s="85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7">
        <v>2724</v>
      </c>
      <c r="AH32">
        <f t="shared" si="17"/>
        <v>0</v>
      </c>
    </row>
    <row r="33" spans="1:34">
      <c r="A33" s="100">
        <v>24</v>
      </c>
      <c r="B33" s="100">
        <v>77</v>
      </c>
      <c r="C33" s="113" t="s">
        <v>88</v>
      </c>
      <c r="D33" s="82">
        <v>0</v>
      </c>
      <c r="E33" s="77">
        <v>0</v>
      </c>
      <c r="F33" s="3">
        <f t="shared" si="0"/>
        <v>0</v>
      </c>
      <c r="G33" s="38">
        <f t="shared" si="1"/>
        <v>0</v>
      </c>
      <c r="H33" s="76">
        <v>0</v>
      </c>
      <c r="I33" s="76">
        <v>0</v>
      </c>
      <c r="J33" s="76">
        <v>0</v>
      </c>
      <c r="K33" s="41">
        <v>2.2000000000000002</v>
      </c>
      <c r="L33" s="44">
        <f t="shared" si="2"/>
        <v>0</v>
      </c>
      <c r="M33" s="45">
        <f t="shared" si="3"/>
        <v>0</v>
      </c>
      <c r="N33" s="82">
        <v>0</v>
      </c>
      <c r="O33" s="77">
        <v>0</v>
      </c>
      <c r="P33" s="3">
        <f t="shared" si="4"/>
        <v>0</v>
      </c>
      <c r="Q33" s="38">
        <f t="shared" si="5"/>
        <v>0</v>
      </c>
      <c r="R33" s="76">
        <v>0</v>
      </c>
      <c r="S33" s="76">
        <v>0</v>
      </c>
      <c r="T33" s="76">
        <v>0</v>
      </c>
      <c r="U33" s="41">
        <v>2.2000000000000002</v>
      </c>
      <c r="V33" s="44">
        <f t="shared" si="6"/>
        <v>0</v>
      </c>
      <c r="W33" s="85">
        <f t="shared" si="7"/>
        <v>0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0</v>
      </c>
      <c r="AB33" s="44">
        <f t="shared" si="12"/>
        <v>0</v>
      </c>
      <c r="AC33" s="44">
        <f t="shared" si="13"/>
        <v>0</v>
      </c>
      <c r="AD33" s="44">
        <f t="shared" si="14"/>
        <v>0</v>
      </c>
      <c r="AE33" s="44">
        <f t="shared" si="15"/>
        <v>0</v>
      </c>
      <c r="AF33" s="44">
        <f t="shared" si="16"/>
        <v>0</v>
      </c>
      <c r="AG33" s="107">
        <v>3888</v>
      </c>
      <c r="AH33">
        <f t="shared" si="17"/>
        <v>0</v>
      </c>
    </row>
    <row r="34" spans="1:34">
      <c r="A34" s="99">
        <v>25</v>
      </c>
      <c r="B34" s="102">
        <v>81</v>
      </c>
      <c r="C34" s="114" t="s">
        <v>89</v>
      </c>
      <c r="D34" s="82">
        <v>0</v>
      </c>
      <c r="E34" s="77">
        <v>0</v>
      </c>
      <c r="F34" s="3">
        <f t="shared" si="0"/>
        <v>0</v>
      </c>
      <c r="G34" s="38">
        <f t="shared" si="1"/>
        <v>0</v>
      </c>
      <c r="H34" s="76">
        <v>0</v>
      </c>
      <c r="I34" s="76">
        <v>0</v>
      </c>
      <c r="J34" s="76">
        <v>0</v>
      </c>
      <c r="K34" s="41">
        <v>2.1</v>
      </c>
      <c r="L34" s="44">
        <f t="shared" si="2"/>
        <v>0</v>
      </c>
      <c r="M34" s="45">
        <f t="shared" si="3"/>
        <v>0</v>
      </c>
      <c r="N34" s="82">
        <v>0</v>
      </c>
      <c r="O34" s="77">
        <v>0</v>
      </c>
      <c r="P34" s="3">
        <f t="shared" si="4"/>
        <v>0</v>
      </c>
      <c r="Q34" s="38">
        <f t="shared" si="5"/>
        <v>0</v>
      </c>
      <c r="R34" s="76">
        <v>0</v>
      </c>
      <c r="S34" s="76">
        <v>0</v>
      </c>
      <c r="T34" s="76">
        <v>0</v>
      </c>
      <c r="U34" s="41">
        <v>2.1</v>
      </c>
      <c r="V34" s="44">
        <f t="shared" si="6"/>
        <v>0</v>
      </c>
      <c r="W34" s="85">
        <f t="shared" si="7"/>
        <v>0</v>
      </c>
      <c r="X34" s="43">
        <f t="shared" si="8"/>
        <v>0</v>
      </c>
      <c r="Y34" s="44">
        <f t="shared" si="9"/>
        <v>0</v>
      </c>
      <c r="Z34" s="44">
        <f t="shared" si="10"/>
        <v>0</v>
      </c>
      <c r="AA34" s="44">
        <f t="shared" si="11"/>
        <v>0</v>
      </c>
      <c r="AB34" s="44">
        <f t="shared" si="12"/>
        <v>0</v>
      </c>
      <c r="AC34" s="44">
        <f t="shared" si="13"/>
        <v>0</v>
      </c>
      <c r="AD34" s="44">
        <f t="shared" si="14"/>
        <v>0</v>
      </c>
      <c r="AE34" s="44">
        <f t="shared" si="15"/>
        <v>0</v>
      </c>
      <c r="AF34" s="44">
        <f t="shared" si="16"/>
        <v>0</v>
      </c>
      <c r="AG34" s="107">
        <v>2500</v>
      </c>
      <c r="AH34">
        <f t="shared" si="17"/>
        <v>0</v>
      </c>
    </row>
    <row r="35" spans="1:34">
      <c r="A35" s="100">
        <v>26</v>
      </c>
      <c r="B35" s="102">
        <v>85</v>
      </c>
      <c r="C35" s="113" t="s">
        <v>90</v>
      </c>
      <c r="D35" s="82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94">
        <v>0</v>
      </c>
      <c r="J35" s="94">
        <v>0</v>
      </c>
      <c r="K35" s="41">
        <v>2</v>
      </c>
      <c r="L35" s="44">
        <f t="shared" si="2"/>
        <v>0</v>
      </c>
      <c r="M35" s="45">
        <f t="shared" si="3"/>
        <v>0</v>
      </c>
      <c r="N35" s="83">
        <v>0</v>
      </c>
      <c r="O35" s="5">
        <v>0</v>
      </c>
      <c r="P35" s="75">
        <f t="shared" si="4"/>
        <v>0</v>
      </c>
      <c r="Q35" s="38">
        <f t="shared" si="5"/>
        <v>0</v>
      </c>
      <c r="R35" s="5">
        <v>0</v>
      </c>
      <c r="S35" s="5">
        <v>0</v>
      </c>
      <c r="T35" s="5">
        <v>0</v>
      </c>
      <c r="U35" s="41">
        <v>2</v>
      </c>
      <c r="V35" s="44">
        <f t="shared" si="6"/>
        <v>0</v>
      </c>
      <c r="W35" s="85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7">
        <v>3790</v>
      </c>
      <c r="AH35">
        <f t="shared" si="17"/>
        <v>0</v>
      </c>
    </row>
    <row r="36" spans="1:34">
      <c r="A36" s="99">
        <v>27</v>
      </c>
      <c r="B36" s="102">
        <v>86</v>
      </c>
      <c r="C36" s="113" t="s">
        <v>91</v>
      </c>
      <c r="D36" s="83">
        <v>0</v>
      </c>
      <c r="E36" s="5">
        <v>0</v>
      </c>
      <c r="F36" s="75">
        <f t="shared" si="0"/>
        <v>0</v>
      </c>
      <c r="G36" s="38">
        <f t="shared" si="1"/>
        <v>0</v>
      </c>
      <c r="H36" s="5">
        <v>0</v>
      </c>
      <c r="I36" s="5">
        <v>0</v>
      </c>
      <c r="J36" s="5">
        <v>0</v>
      </c>
      <c r="K36" s="41">
        <v>2</v>
      </c>
      <c r="L36" s="44">
        <f t="shared" si="2"/>
        <v>0</v>
      </c>
      <c r="M36" s="45">
        <f t="shared" si="3"/>
        <v>0</v>
      </c>
      <c r="N36" s="82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94">
        <v>0</v>
      </c>
      <c r="T36" s="94">
        <v>0</v>
      </c>
      <c r="U36" s="41">
        <v>2</v>
      </c>
      <c r="V36" s="44">
        <f t="shared" si="6"/>
        <v>0</v>
      </c>
      <c r="W36" s="85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7">
        <v>3790</v>
      </c>
      <c r="AH36">
        <f t="shared" si="17"/>
        <v>0</v>
      </c>
    </row>
    <row r="37" spans="1:34">
      <c r="A37" s="100">
        <v>28</v>
      </c>
      <c r="B37" s="102">
        <v>97</v>
      </c>
      <c r="C37" s="117" t="s">
        <v>92</v>
      </c>
      <c r="D37" s="83">
        <v>0</v>
      </c>
      <c r="E37" s="5">
        <v>0</v>
      </c>
      <c r="F37" s="75">
        <f t="shared" si="0"/>
        <v>0</v>
      </c>
      <c r="G37" s="38">
        <f t="shared" si="1"/>
        <v>0</v>
      </c>
      <c r="H37" s="5">
        <v>0</v>
      </c>
      <c r="I37" s="5">
        <v>0</v>
      </c>
      <c r="J37" s="5">
        <v>0</v>
      </c>
      <c r="K37" s="41">
        <v>2.7</v>
      </c>
      <c r="L37" s="44">
        <f t="shared" si="2"/>
        <v>0</v>
      </c>
      <c r="M37" s="45">
        <f t="shared" si="3"/>
        <v>0</v>
      </c>
      <c r="N37" s="82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94">
        <v>0</v>
      </c>
      <c r="T37" s="94">
        <v>0</v>
      </c>
      <c r="U37" s="41">
        <v>2.7</v>
      </c>
      <c r="V37" s="44">
        <f t="shared" si="6"/>
        <v>0</v>
      </c>
      <c r="W37" s="85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7">
        <v>4670</v>
      </c>
      <c r="AH37">
        <f t="shared" si="17"/>
        <v>0</v>
      </c>
    </row>
    <row r="38" spans="1:34">
      <c r="A38" s="99">
        <v>29</v>
      </c>
      <c r="B38" s="100">
        <v>99</v>
      </c>
      <c r="C38" s="116" t="s">
        <v>93</v>
      </c>
      <c r="D38" s="82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76">
        <v>0</v>
      </c>
      <c r="J38" s="76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77">
        <v>0</v>
      </c>
      <c r="P38" s="3">
        <f t="shared" si="4"/>
        <v>0</v>
      </c>
      <c r="Q38" s="38">
        <f t="shared" si="5"/>
        <v>0</v>
      </c>
      <c r="R38" s="76">
        <v>0</v>
      </c>
      <c r="S38" s="76">
        <v>0</v>
      </c>
      <c r="T38" s="76">
        <v>0</v>
      </c>
      <c r="U38" s="41">
        <v>2</v>
      </c>
      <c r="V38" s="44">
        <f t="shared" si="6"/>
        <v>0</v>
      </c>
      <c r="W38" s="85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7">
        <v>4670</v>
      </c>
      <c r="AH38">
        <f t="shared" si="17"/>
        <v>0</v>
      </c>
    </row>
    <row r="39" spans="1:34">
      <c r="A39" s="100">
        <v>30</v>
      </c>
      <c r="B39" s="100">
        <v>100</v>
      </c>
      <c r="C39" s="117" t="s">
        <v>94</v>
      </c>
      <c r="D39" s="82">
        <v>0</v>
      </c>
      <c r="E39" s="77">
        <v>0</v>
      </c>
      <c r="F39" s="3">
        <f t="shared" si="0"/>
        <v>0</v>
      </c>
      <c r="G39" s="38">
        <f t="shared" si="1"/>
        <v>0</v>
      </c>
      <c r="H39" s="76">
        <v>0</v>
      </c>
      <c r="I39" s="76">
        <v>0</v>
      </c>
      <c r="J39" s="76">
        <v>0</v>
      </c>
      <c r="K39" s="41">
        <v>2.9</v>
      </c>
      <c r="L39" s="44">
        <f t="shared" si="2"/>
        <v>0</v>
      </c>
      <c r="M39" s="45">
        <f t="shared" si="3"/>
        <v>0</v>
      </c>
      <c r="N39" s="82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76">
        <v>0</v>
      </c>
      <c r="T39" s="76">
        <v>0</v>
      </c>
      <c r="U39" s="41">
        <v>2.9</v>
      </c>
      <c r="V39" s="44">
        <f t="shared" si="6"/>
        <v>0</v>
      </c>
      <c r="W39" s="85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7">
        <v>4800</v>
      </c>
      <c r="AH39">
        <f t="shared" si="17"/>
        <v>0</v>
      </c>
    </row>
    <row r="40" spans="1:34">
      <c r="A40" s="99">
        <v>31</v>
      </c>
      <c r="B40" s="100">
        <v>108</v>
      </c>
      <c r="C40" s="117" t="s">
        <v>95</v>
      </c>
      <c r="D40" s="82">
        <v>0</v>
      </c>
      <c r="E40" s="77">
        <v>0</v>
      </c>
      <c r="F40" s="3">
        <f t="shared" si="0"/>
        <v>0</v>
      </c>
      <c r="G40" s="38">
        <f t="shared" si="1"/>
        <v>0</v>
      </c>
      <c r="H40" s="76">
        <v>0</v>
      </c>
      <c r="I40" s="76">
        <v>0</v>
      </c>
      <c r="J40" s="76">
        <v>0</v>
      </c>
      <c r="K40" s="41">
        <v>2.6</v>
      </c>
      <c r="L40" s="44">
        <f t="shared" si="2"/>
        <v>0</v>
      </c>
      <c r="M40" s="45">
        <f t="shared" si="3"/>
        <v>0</v>
      </c>
      <c r="N40" s="83">
        <v>0</v>
      </c>
      <c r="O40" s="5">
        <v>0</v>
      </c>
      <c r="P40" s="75">
        <f t="shared" si="4"/>
        <v>0</v>
      </c>
      <c r="Q40" s="38">
        <f t="shared" si="5"/>
        <v>0</v>
      </c>
      <c r="R40" s="5">
        <v>0</v>
      </c>
      <c r="S40" s="5">
        <v>0</v>
      </c>
      <c r="T40" s="5">
        <v>0</v>
      </c>
      <c r="U40" s="41">
        <v>2.6</v>
      </c>
      <c r="V40" s="44">
        <f t="shared" si="6"/>
        <v>0</v>
      </c>
      <c r="W40" s="85">
        <f t="shared" si="7"/>
        <v>0</v>
      </c>
      <c r="X40" s="43">
        <f t="shared" si="8"/>
        <v>0</v>
      </c>
      <c r="Y40" s="44">
        <f t="shared" si="9"/>
        <v>0</v>
      </c>
      <c r="Z40" s="44">
        <f t="shared" si="10"/>
        <v>0</v>
      </c>
      <c r="AA40" s="44">
        <f t="shared" si="11"/>
        <v>0</v>
      </c>
      <c r="AB40" s="44">
        <f t="shared" si="12"/>
        <v>0</v>
      </c>
      <c r="AC40" s="44">
        <f t="shared" si="13"/>
        <v>0</v>
      </c>
      <c r="AD40" s="44">
        <f t="shared" si="14"/>
        <v>0</v>
      </c>
      <c r="AE40" s="44">
        <f t="shared" si="15"/>
        <v>0</v>
      </c>
      <c r="AF40" s="44">
        <f t="shared" si="16"/>
        <v>0</v>
      </c>
      <c r="AG40" s="107">
        <v>4211</v>
      </c>
      <c r="AH40">
        <f t="shared" si="17"/>
        <v>0</v>
      </c>
    </row>
    <row r="41" spans="1:34">
      <c r="A41" s="100">
        <v>32</v>
      </c>
      <c r="B41" s="100">
        <v>19</v>
      </c>
      <c r="C41" s="117" t="s">
        <v>96</v>
      </c>
      <c r="D41" s="83">
        <v>0</v>
      </c>
      <c r="E41" s="5">
        <v>0</v>
      </c>
      <c r="F41" s="75">
        <f t="shared" si="0"/>
        <v>0</v>
      </c>
      <c r="G41" s="38">
        <f t="shared" si="1"/>
        <v>0</v>
      </c>
      <c r="H41" s="5">
        <v>0</v>
      </c>
      <c r="I41" s="5">
        <v>0</v>
      </c>
      <c r="J41" s="5">
        <v>0</v>
      </c>
      <c r="K41" s="41">
        <v>2.6</v>
      </c>
      <c r="L41" s="44">
        <f t="shared" si="2"/>
        <v>0</v>
      </c>
      <c r="M41" s="45">
        <f t="shared" si="3"/>
        <v>0</v>
      </c>
      <c r="N41" s="82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2.6</v>
      </c>
      <c r="V41" s="44">
        <f t="shared" si="6"/>
        <v>0</v>
      </c>
      <c r="W41" s="85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7">
        <v>4211</v>
      </c>
      <c r="AH41">
        <f t="shared" si="17"/>
        <v>0</v>
      </c>
    </row>
    <row r="42" spans="1:34">
      <c r="A42" s="99">
        <v>33</v>
      </c>
      <c r="B42" s="100">
        <v>112</v>
      </c>
      <c r="C42" s="117" t="s">
        <v>97</v>
      </c>
      <c r="D42" s="82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3</v>
      </c>
      <c r="L42" s="44">
        <f t="shared" si="2"/>
        <v>0</v>
      </c>
      <c r="M42" s="45">
        <f t="shared" si="3"/>
        <v>0</v>
      </c>
      <c r="N42" s="83">
        <v>0</v>
      </c>
      <c r="O42" s="5">
        <v>0</v>
      </c>
      <c r="P42" s="75">
        <f t="shared" si="4"/>
        <v>0</v>
      </c>
      <c r="Q42" s="38">
        <f t="shared" si="5"/>
        <v>0</v>
      </c>
      <c r="R42" s="5">
        <v>0</v>
      </c>
      <c r="S42" s="5">
        <v>0</v>
      </c>
      <c r="T42" s="5">
        <v>0</v>
      </c>
      <c r="U42" s="41">
        <v>3</v>
      </c>
      <c r="V42" s="44">
        <f t="shared" si="6"/>
        <v>0</v>
      </c>
      <c r="W42" s="85">
        <f t="shared" si="7"/>
        <v>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0</v>
      </c>
      <c r="AB42" s="44">
        <f t="shared" si="12"/>
        <v>0</v>
      </c>
      <c r="AC42" s="44">
        <f t="shared" si="13"/>
        <v>0</v>
      </c>
      <c r="AD42" s="44">
        <f t="shared" si="14"/>
        <v>0</v>
      </c>
      <c r="AE42" s="44">
        <f t="shared" si="15"/>
        <v>0</v>
      </c>
      <c r="AF42" s="44">
        <f t="shared" si="16"/>
        <v>0</v>
      </c>
      <c r="AG42" s="107">
        <v>4900</v>
      </c>
      <c r="AH42">
        <f t="shared" si="17"/>
        <v>0</v>
      </c>
    </row>
    <row r="43" spans="1:34">
      <c r="A43" s="100">
        <v>34</v>
      </c>
      <c r="B43" s="100">
        <v>20</v>
      </c>
      <c r="C43" s="117" t="s">
        <v>98</v>
      </c>
      <c r="D43" s="83">
        <v>0</v>
      </c>
      <c r="E43" s="5">
        <v>0</v>
      </c>
      <c r="F43" s="75">
        <f t="shared" si="0"/>
        <v>0</v>
      </c>
      <c r="G43" s="38">
        <f t="shared" si="1"/>
        <v>0</v>
      </c>
      <c r="H43" s="5">
        <v>0</v>
      </c>
      <c r="I43" s="5">
        <v>0</v>
      </c>
      <c r="J43" s="5">
        <v>0</v>
      </c>
      <c r="K43" s="41">
        <v>3</v>
      </c>
      <c r="L43" s="44">
        <f t="shared" si="2"/>
        <v>0</v>
      </c>
      <c r="M43" s="45">
        <f t="shared" si="3"/>
        <v>0</v>
      </c>
      <c r="N43" s="82">
        <v>0</v>
      </c>
      <c r="O43" s="77">
        <v>0</v>
      </c>
      <c r="P43" s="3">
        <f t="shared" si="4"/>
        <v>0</v>
      </c>
      <c r="Q43" s="38">
        <f t="shared" si="5"/>
        <v>0</v>
      </c>
      <c r="R43" s="76">
        <v>0</v>
      </c>
      <c r="S43" s="76">
        <v>0</v>
      </c>
      <c r="T43" s="76">
        <v>0</v>
      </c>
      <c r="U43" s="41">
        <v>3</v>
      </c>
      <c r="V43" s="44">
        <f t="shared" si="6"/>
        <v>0</v>
      </c>
      <c r="W43" s="85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0</v>
      </c>
      <c r="AB43" s="44">
        <f t="shared" si="12"/>
        <v>0</v>
      </c>
      <c r="AC43" s="44">
        <f t="shared" si="13"/>
        <v>0</v>
      </c>
      <c r="AD43" s="44">
        <f t="shared" si="14"/>
        <v>0</v>
      </c>
      <c r="AE43" s="44">
        <f t="shared" si="15"/>
        <v>0</v>
      </c>
      <c r="AF43" s="44">
        <f t="shared" si="16"/>
        <v>0</v>
      </c>
      <c r="AG43" s="107">
        <v>4900</v>
      </c>
      <c r="AH43">
        <f t="shared" si="17"/>
        <v>0</v>
      </c>
    </row>
    <row r="44" spans="1:34">
      <c r="A44" s="99">
        <v>35</v>
      </c>
      <c r="B44" s="100">
        <v>116</v>
      </c>
      <c r="C44" s="116" t="s">
        <v>99</v>
      </c>
      <c r="D44" s="82">
        <v>0</v>
      </c>
      <c r="E44" s="77">
        <v>0</v>
      </c>
      <c r="F44" s="3">
        <f t="shared" si="0"/>
        <v>0</v>
      </c>
      <c r="G44" s="38">
        <f t="shared" si="1"/>
        <v>0</v>
      </c>
      <c r="H44" s="76">
        <v>0</v>
      </c>
      <c r="I44" s="76">
        <v>0</v>
      </c>
      <c r="J44" s="76">
        <v>0</v>
      </c>
      <c r="K44" s="41">
        <v>2</v>
      </c>
      <c r="L44" s="44">
        <f t="shared" si="2"/>
        <v>0</v>
      </c>
      <c r="M44" s="45">
        <f t="shared" si="3"/>
        <v>0</v>
      </c>
      <c r="N44" s="82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</v>
      </c>
      <c r="V44" s="44">
        <f t="shared" si="6"/>
        <v>0</v>
      </c>
      <c r="W44" s="85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7">
        <v>2000</v>
      </c>
      <c r="AH44">
        <f t="shared" si="17"/>
        <v>0</v>
      </c>
    </row>
    <row r="45" spans="1:34">
      <c r="A45" s="100">
        <v>36</v>
      </c>
      <c r="B45" s="100">
        <v>122</v>
      </c>
      <c r="C45" s="118" t="s">
        <v>100</v>
      </c>
      <c r="D45" s="82">
        <v>0</v>
      </c>
      <c r="E45" s="77">
        <v>0</v>
      </c>
      <c r="F45" s="3">
        <f t="shared" si="0"/>
        <v>0</v>
      </c>
      <c r="G45" s="38">
        <f t="shared" si="1"/>
        <v>0</v>
      </c>
      <c r="H45" s="76">
        <v>0</v>
      </c>
      <c r="I45" s="76">
        <v>0</v>
      </c>
      <c r="J45" s="76">
        <v>0</v>
      </c>
      <c r="K45" s="41">
        <v>2.5</v>
      </c>
      <c r="L45" s="44">
        <f t="shared" si="2"/>
        <v>0</v>
      </c>
      <c r="M45" s="45">
        <f t="shared" si="3"/>
        <v>0</v>
      </c>
      <c r="N45" s="83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2.5</v>
      </c>
      <c r="V45" s="44">
        <f t="shared" si="6"/>
        <v>0</v>
      </c>
      <c r="W45" s="85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0</v>
      </c>
      <c r="AB45" s="44">
        <f t="shared" si="12"/>
        <v>0</v>
      </c>
      <c r="AC45" s="44">
        <f t="shared" si="13"/>
        <v>0</v>
      </c>
      <c r="AD45" s="44">
        <f t="shared" si="14"/>
        <v>0</v>
      </c>
      <c r="AE45" s="44">
        <f t="shared" si="15"/>
        <v>0</v>
      </c>
      <c r="AF45" s="44">
        <f t="shared" si="16"/>
        <v>0</v>
      </c>
      <c r="AG45" s="107">
        <v>3869</v>
      </c>
      <c r="AH45">
        <f t="shared" si="17"/>
        <v>0</v>
      </c>
    </row>
    <row r="46" spans="1:34">
      <c r="A46" s="99">
        <v>37</v>
      </c>
      <c r="B46" s="100">
        <v>21</v>
      </c>
      <c r="C46" s="118" t="s">
        <v>101</v>
      </c>
      <c r="D46" s="83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2.5</v>
      </c>
      <c r="L46" s="44">
        <f t="shared" si="2"/>
        <v>0</v>
      </c>
      <c r="M46" s="45">
        <f t="shared" si="3"/>
        <v>0</v>
      </c>
      <c r="N46" s="82">
        <v>0</v>
      </c>
      <c r="O46" s="77">
        <v>0</v>
      </c>
      <c r="P46" s="3">
        <f t="shared" si="4"/>
        <v>0</v>
      </c>
      <c r="Q46" s="38">
        <f t="shared" si="5"/>
        <v>0</v>
      </c>
      <c r="R46" s="76">
        <v>0</v>
      </c>
      <c r="S46" s="76">
        <v>0</v>
      </c>
      <c r="T46" s="76">
        <v>0</v>
      </c>
      <c r="U46" s="41">
        <v>2.5</v>
      </c>
      <c r="V46" s="44">
        <f t="shared" si="6"/>
        <v>0</v>
      </c>
      <c r="W46" s="85">
        <f t="shared" si="7"/>
        <v>0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0</v>
      </c>
      <c r="AB46" s="44">
        <f t="shared" si="12"/>
        <v>0</v>
      </c>
      <c r="AC46" s="44">
        <f t="shared" si="13"/>
        <v>0</v>
      </c>
      <c r="AD46" s="44">
        <f t="shared" si="14"/>
        <v>0</v>
      </c>
      <c r="AE46" s="44">
        <f t="shared" si="15"/>
        <v>0</v>
      </c>
      <c r="AF46" s="44">
        <f t="shared" si="16"/>
        <v>0</v>
      </c>
      <c r="AG46" s="107">
        <v>3869</v>
      </c>
      <c r="AH46">
        <f t="shared" si="17"/>
        <v>0</v>
      </c>
    </row>
    <row r="47" spans="1:34">
      <c r="A47" s="100">
        <v>38</v>
      </c>
      <c r="B47" s="100">
        <v>3</v>
      </c>
      <c r="C47" s="81" t="s">
        <v>102</v>
      </c>
      <c r="D47" s="82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2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5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7">
        <v>4300</v>
      </c>
      <c r="AH47">
        <f t="shared" si="17"/>
        <v>0</v>
      </c>
    </row>
    <row r="48" spans="1:34">
      <c r="A48" s="99">
        <v>39</v>
      </c>
      <c r="B48" s="100">
        <v>42</v>
      </c>
      <c r="C48" s="81" t="s">
        <v>103</v>
      </c>
      <c r="D48" s="82">
        <v>0</v>
      </c>
      <c r="E48" s="77">
        <v>0</v>
      </c>
      <c r="F48" s="3">
        <f t="shared" si="0"/>
        <v>0</v>
      </c>
      <c r="G48" s="38">
        <f t="shared" si="1"/>
        <v>0</v>
      </c>
      <c r="H48" s="76">
        <v>0</v>
      </c>
      <c r="I48" s="76">
        <v>0</v>
      </c>
      <c r="J48" s="76">
        <v>0</v>
      </c>
      <c r="K48" s="41">
        <v>2</v>
      </c>
      <c r="L48" s="44">
        <f t="shared" si="2"/>
        <v>0</v>
      </c>
      <c r="M48" s="45">
        <f t="shared" si="3"/>
        <v>0</v>
      </c>
      <c r="N48" s="82">
        <v>0</v>
      </c>
      <c r="O48" s="77">
        <v>0</v>
      </c>
      <c r="P48" s="3">
        <f t="shared" si="4"/>
        <v>0</v>
      </c>
      <c r="Q48" s="38">
        <f t="shared" si="5"/>
        <v>0</v>
      </c>
      <c r="R48" s="76">
        <v>0</v>
      </c>
      <c r="S48" s="76">
        <v>0</v>
      </c>
      <c r="T48" s="76">
        <v>0</v>
      </c>
      <c r="U48" s="41">
        <v>2</v>
      </c>
      <c r="V48" s="44">
        <f t="shared" si="6"/>
        <v>0</v>
      </c>
      <c r="W48" s="85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0</v>
      </c>
      <c r="AB48" s="44">
        <f t="shared" si="12"/>
        <v>0</v>
      </c>
      <c r="AC48" s="44">
        <f t="shared" si="13"/>
        <v>0</v>
      </c>
      <c r="AD48" s="44">
        <f t="shared" si="14"/>
        <v>0</v>
      </c>
      <c r="AE48" s="44">
        <f t="shared" si="15"/>
        <v>0</v>
      </c>
      <c r="AF48" s="44">
        <f t="shared" si="16"/>
        <v>0</v>
      </c>
      <c r="AG48" s="107">
        <v>4300</v>
      </c>
      <c r="AH48">
        <f t="shared" si="17"/>
        <v>0</v>
      </c>
    </row>
    <row r="49" spans="1:34">
      <c r="A49" s="100">
        <v>40</v>
      </c>
      <c r="B49" s="100">
        <v>317</v>
      </c>
      <c r="C49" s="92" t="s">
        <v>104</v>
      </c>
      <c r="D49" s="84">
        <v>0</v>
      </c>
      <c r="E49" s="4">
        <v>0</v>
      </c>
      <c r="F49" s="3">
        <f t="shared" si="0"/>
        <v>0</v>
      </c>
      <c r="G49" s="38">
        <f t="shared" si="1"/>
        <v>0</v>
      </c>
      <c r="H49" s="76">
        <v>0</v>
      </c>
      <c r="I49" s="76">
        <v>0</v>
      </c>
      <c r="J49" s="44">
        <v>0</v>
      </c>
      <c r="K49" s="41">
        <v>0</v>
      </c>
      <c r="L49" s="44">
        <f t="shared" si="2"/>
        <v>0</v>
      </c>
      <c r="M49" s="45">
        <f t="shared" si="3"/>
        <v>0</v>
      </c>
      <c r="N49" s="84">
        <v>0</v>
      </c>
      <c r="O49" s="4">
        <v>0</v>
      </c>
      <c r="P49" s="3">
        <f t="shared" si="4"/>
        <v>0</v>
      </c>
      <c r="Q49" s="38">
        <f t="shared" si="5"/>
        <v>0</v>
      </c>
      <c r="R49" s="76">
        <v>0</v>
      </c>
      <c r="S49" s="76">
        <v>0</v>
      </c>
      <c r="T49" s="44">
        <v>0</v>
      </c>
      <c r="U49" s="41">
        <v>0</v>
      </c>
      <c r="V49" s="44">
        <f t="shared" si="6"/>
        <v>0</v>
      </c>
      <c r="W49" s="85">
        <f t="shared" si="7"/>
        <v>0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0</v>
      </c>
      <c r="AB49" s="44">
        <f t="shared" si="12"/>
        <v>0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0</v>
      </c>
      <c r="AG49" s="107">
        <v>4670</v>
      </c>
      <c r="AH49">
        <f t="shared" si="17"/>
        <v>0</v>
      </c>
    </row>
    <row r="50" spans="1:34" ht="15.75" thickBot="1">
      <c r="A50" s="99">
        <v>41</v>
      </c>
      <c r="B50" s="100">
        <v>999</v>
      </c>
      <c r="C50" s="93" t="s">
        <v>105</v>
      </c>
      <c r="D50" s="86">
        <v>0</v>
      </c>
      <c r="E50" s="6">
        <v>0</v>
      </c>
      <c r="F50" s="87">
        <f t="shared" si="0"/>
        <v>0</v>
      </c>
      <c r="G50" s="48">
        <f t="shared" si="1"/>
        <v>0</v>
      </c>
      <c r="H50" s="88">
        <v>0</v>
      </c>
      <c r="I50" s="88">
        <v>0</v>
      </c>
      <c r="J50" s="67">
        <v>0</v>
      </c>
      <c r="K50" s="47">
        <v>0</v>
      </c>
      <c r="L50" s="67">
        <f t="shared" si="2"/>
        <v>0</v>
      </c>
      <c r="M50" s="89">
        <f t="shared" si="3"/>
        <v>0</v>
      </c>
      <c r="N50" s="86">
        <v>0</v>
      </c>
      <c r="O50" s="6">
        <v>0</v>
      </c>
      <c r="P50" s="87">
        <f t="shared" si="4"/>
        <v>0</v>
      </c>
      <c r="Q50" s="48">
        <f t="shared" si="5"/>
        <v>0</v>
      </c>
      <c r="R50" s="88">
        <v>0</v>
      </c>
      <c r="S50" s="88">
        <v>0</v>
      </c>
      <c r="T50" s="67">
        <v>0</v>
      </c>
      <c r="U50" s="47">
        <v>0</v>
      </c>
      <c r="V50" s="67">
        <f t="shared" si="6"/>
        <v>0</v>
      </c>
      <c r="W50" s="90">
        <f t="shared" si="7"/>
        <v>0</v>
      </c>
      <c r="X50" s="46">
        <f t="shared" si="8"/>
        <v>0</v>
      </c>
      <c r="Y50" s="67">
        <f t="shared" si="9"/>
        <v>0</v>
      </c>
      <c r="Z50" s="67">
        <f t="shared" si="10"/>
        <v>0</v>
      </c>
      <c r="AA50" s="67">
        <f t="shared" si="11"/>
        <v>0</v>
      </c>
      <c r="AB50" s="67">
        <f t="shared" si="12"/>
        <v>0</v>
      </c>
      <c r="AC50" s="67">
        <f t="shared" si="13"/>
        <v>0</v>
      </c>
      <c r="AD50" s="67">
        <f t="shared" si="14"/>
        <v>0</v>
      </c>
      <c r="AE50" s="67">
        <f t="shared" si="15"/>
        <v>0</v>
      </c>
      <c r="AF50" s="67">
        <f t="shared" si="16"/>
        <v>0</v>
      </c>
      <c r="AG50" s="109">
        <v>4670</v>
      </c>
      <c r="AH50">
        <f t="shared" si="17"/>
        <v>0</v>
      </c>
    </row>
    <row r="51" spans="1:34" ht="15.75" thickBot="1">
      <c r="A51" s="66"/>
      <c r="B51" s="96" t="s">
        <v>106</v>
      </c>
      <c r="C51" s="96" t="s">
        <v>13</v>
      </c>
      <c r="D51" s="91">
        <f t="shared" ref="D51:J51" si="18">SUM(D10:D50)</f>
        <v>0</v>
      </c>
      <c r="E51" s="91">
        <f t="shared" si="18"/>
        <v>0</v>
      </c>
      <c r="F51" s="91">
        <f t="shared" si="18"/>
        <v>0</v>
      </c>
      <c r="G51" s="91">
        <f t="shared" si="18"/>
        <v>0</v>
      </c>
      <c r="H51" s="91">
        <f t="shared" si="18"/>
        <v>0</v>
      </c>
      <c r="I51" s="91">
        <f t="shared" si="18"/>
        <v>0</v>
      </c>
      <c r="J51" s="91">
        <f t="shared" si="18"/>
        <v>0</v>
      </c>
      <c r="K51" s="49" t="e">
        <f>ROUND(L51/J51,0)</f>
        <v>#DIV/0!</v>
      </c>
      <c r="L51" s="91">
        <f t="shared" ref="L51:Q51" si="19">SUM(L10:L50)</f>
        <v>0</v>
      </c>
      <c r="M51" s="91">
        <f t="shared" si="19"/>
        <v>0</v>
      </c>
      <c r="N51" s="91">
        <f t="shared" si="19"/>
        <v>0</v>
      </c>
      <c r="O51" s="91">
        <f t="shared" si="19"/>
        <v>0</v>
      </c>
      <c r="P51" s="91">
        <f t="shared" si="19"/>
        <v>0</v>
      </c>
      <c r="Q51" s="91">
        <f t="shared" si="19"/>
        <v>0</v>
      </c>
      <c r="R51" s="91"/>
      <c r="S51" s="91">
        <f t="shared" ref="S51:AH51" si="20">SUM(S10:S50)</f>
        <v>0</v>
      </c>
      <c r="T51" s="91">
        <f t="shared" si="20"/>
        <v>0</v>
      </c>
      <c r="U51" s="49">
        <f t="shared" si="20"/>
        <v>102.6</v>
      </c>
      <c r="V51" s="91">
        <f t="shared" si="20"/>
        <v>0</v>
      </c>
      <c r="W51" s="91">
        <f t="shared" si="20"/>
        <v>0</v>
      </c>
      <c r="X51" s="91">
        <f t="shared" si="20"/>
        <v>0</v>
      </c>
      <c r="Y51" s="91">
        <f t="shared" si="20"/>
        <v>0</v>
      </c>
      <c r="Z51" s="91">
        <f t="shared" si="20"/>
        <v>0</v>
      </c>
      <c r="AA51" s="91">
        <f t="shared" si="20"/>
        <v>0</v>
      </c>
      <c r="AB51" s="91">
        <f t="shared" si="20"/>
        <v>0</v>
      </c>
      <c r="AC51" s="91">
        <f t="shared" si="20"/>
        <v>0</v>
      </c>
      <c r="AD51" s="91">
        <f t="shared" si="20"/>
        <v>0</v>
      </c>
      <c r="AE51" s="91">
        <f t="shared" si="20"/>
        <v>0</v>
      </c>
      <c r="AF51" s="91">
        <f t="shared" si="20"/>
        <v>0</v>
      </c>
      <c r="AG51" s="91">
        <f t="shared" si="20"/>
        <v>155134</v>
      </c>
      <c r="AH51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V7:V8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4" t="s">
        <v>52</v>
      </c>
      <c r="C1" s="244"/>
      <c r="D1" s="244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9" t="s">
        <v>63</v>
      </c>
      <c r="B3" s="101"/>
      <c r="C3" s="245" t="s">
        <v>62</v>
      </c>
      <c r="D3" s="245"/>
      <c r="F3" s="160">
        <v>300044</v>
      </c>
    </row>
    <row r="4" spans="1:9" ht="19.5" thickBot="1">
      <c r="A4" s="157" t="s">
        <v>49</v>
      </c>
      <c r="B4" s="9"/>
      <c r="C4" s="162" t="s">
        <v>14</v>
      </c>
      <c r="D4" s="158"/>
      <c r="F4" s="161" t="s">
        <v>51</v>
      </c>
      <c r="H4" s="124" t="s">
        <v>64</v>
      </c>
    </row>
    <row r="5" spans="1:9" s="13" customFormat="1" ht="95.25" thickBot="1">
      <c r="A5" s="27" t="s">
        <v>50</v>
      </c>
      <c r="B5" s="27" t="s">
        <v>15</v>
      </c>
      <c r="C5" s="28" t="s">
        <v>16</v>
      </c>
      <c r="D5" s="10" t="s">
        <v>17</v>
      </c>
      <c r="E5" s="11" t="s">
        <v>18</v>
      </c>
      <c r="F5" s="12" t="s">
        <v>19</v>
      </c>
      <c r="G5" s="10" t="s">
        <v>42</v>
      </c>
      <c r="H5" s="11" t="s">
        <v>43</v>
      </c>
      <c r="I5" s="12" t="s">
        <v>44</v>
      </c>
    </row>
    <row r="6" spans="1:9" ht="16.5" thickBot="1">
      <c r="B6" s="121">
        <v>1</v>
      </c>
      <c r="C6" s="122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30" customFormat="1" ht="15.75" customHeight="1" thickBot="1">
      <c r="A7" s="163" t="s">
        <v>117</v>
      </c>
      <c r="B7" s="163"/>
      <c r="C7" s="120"/>
      <c r="D7" s="152">
        <f t="shared" ref="D7:I7" si="0">SUM(D8:D21)</f>
        <v>35</v>
      </c>
      <c r="E7" s="152">
        <f t="shared" si="0"/>
        <v>0</v>
      </c>
      <c r="F7" s="152">
        <f t="shared" si="0"/>
        <v>35</v>
      </c>
      <c r="G7" s="152">
        <f t="shared" si="0"/>
        <v>2100</v>
      </c>
      <c r="H7" s="152">
        <f t="shared" si="0"/>
        <v>0</v>
      </c>
      <c r="I7" s="152">
        <f t="shared" si="0"/>
        <v>2100</v>
      </c>
    </row>
    <row r="8" spans="1:9" s="130" customFormat="1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1800</v>
      </c>
      <c r="H8" s="128">
        <v>0</v>
      </c>
      <c r="I8" s="149">
        <f t="shared" ref="I8:I21" si="2">G8+H8</f>
        <v>1800</v>
      </c>
    </row>
    <row r="9" spans="1:9" s="130" customFormat="1">
      <c r="A9" s="129">
        <v>2</v>
      </c>
      <c r="B9" s="141" t="s">
        <v>120</v>
      </c>
      <c r="C9" s="142" t="s">
        <v>121</v>
      </c>
      <c r="D9" s="129">
        <v>35</v>
      </c>
      <c r="E9" s="123">
        <v>0</v>
      </c>
      <c r="F9" s="150">
        <f t="shared" si="1"/>
        <v>35</v>
      </c>
      <c r="G9" s="148">
        <v>300</v>
      </c>
      <c r="H9" s="123">
        <v>0</v>
      </c>
      <c r="I9" s="150">
        <f t="shared" si="2"/>
        <v>300</v>
      </c>
    </row>
    <row r="10" spans="1:9" s="130" customFormat="1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 s="130" customFormat="1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 s="130" customFormat="1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 s="130" customFormat="1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 s="130" customFormat="1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s="130" customForma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 s="130" customFormat="1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 s="130" customFormat="1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s="130" customFormat="1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 s="130" customFormat="1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 s="130" customFormat="1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s="130" customFormat="1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21</v>
      </c>
      <c r="F22" s="152">
        <f t="shared" si="3"/>
        <v>21</v>
      </c>
      <c r="G22" s="152">
        <f t="shared" si="3"/>
        <v>0</v>
      </c>
      <c r="H22" s="152">
        <f t="shared" si="3"/>
        <v>250</v>
      </c>
      <c r="I22" s="152">
        <f t="shared" si="3"/>
        <v>250</v>
      </c>
    </row>
    <row r="23" spans="1:9">
      <c r="A23" s="129">
        <v>1</v>
      </c>
      <c r="B23" s="139" t="s">
        <v>118</v>
      </c>
      <c r="C23" s="140" t="s">
        <v>119</v>
      </c>
      <c r="D23" s="29">
        <v>0</v>
      </c>
      <c r="E23" s="128">
        <v>0</v>
      </c>
      <c r="F23" s="30">
        <f t="shared" ref="F23:F36" si="4">D23+E23</f>
        <v>0</v>
      </c>
      <c r="G23" s="29">
        <v>0</v>
      </c>
      <c r="H23" s="128">
        <v>200</v>
      </c>
      <c r="I23" s="30">
        <f t="shared" ref="I23:I36" si="5">G23+H23</f>
        <v>200</v>
      </c>
    </row>
    <row r="24" spans="1:9">
      <c r="A24" s="129">
        <v>2</v>
      </c>
      <c r="B24" s="141" t="s">
        <v>120</v>
      </c>
      <c r="C24" s="142" t="s">
        <v>121</v>
      </c>
      <c r="D24" s="29">
        <v>0</v>
      </c>
      <c r="E24" s="123">
        <v>15</v>
      </c>
      <c r="F24" s="31">
        <f t="shared" si="4"/>
        <v>15</v>
      </c>
      <c r="G24" s="29">
        <v>0</v>
      </c>
      <c r="H24" s="123">
        <v>50</v>
      </c>
      <c r="I24" s="31">
        <f t="shared" si="5"/>
        <v>50</v>
      </c>
    </row>
    <row r="25" spans="1:9">
      <c r="A25" s="129">
        <v>3</v>
      </c>
      <c r="B25" s="141" t="s">
        <v>122</v>
      </c>
      <c r="C25" s="142" t="s">
        <v>123</v>
      </c>
      <c r="D25" s="29">
        <v>0</v>
      </c>
      <c r="E25" s="123">
        <v>0</v>
      </c>
      <c r="F25" s="31">
        <f t="shared" si="4"/>
        <v>0</v>
      </c>
      <c r="G25" s="29">
        <v>0</v>
      </c>
      <c r="H25" s="123">
        <v>0</v>
      </c>
      <c r="I25" s="31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29">
        <v>0</v>
      </c>
      <c r="E26" s="123">
        <v>0</v>
      </c>
      <c r="F26" s="31">
        <f t="shared" si="4"/>
        <v>0</v>
      </c>
      <c r="G26" s="29">
        <v>0</v>
      </c>
      <c r="H26" s="123">
        <v>0</v>
      </c>
      <c r="I26" s="31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29">
        <v>0</v>
      </c>
      <c r="E27" s="123">
        <v>0</v>
      </c>
      <c r="F27" s="31">
        <f t="shared" si="4"/>
        <v>0</v>
      </c>
      <c r="G27" s="29">
        <v>0</v>
      </c>
      <c r="H27" s="123">
        <v>0</v>
      </c>
      <c r="I27" s="31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29">
        <v>0</v>
      </c>
      <c r="E28" s="123">
        <v>0</v>
      </c>
      <c r="F28" s="31">
        <f t="shared" si="4"/>
        <v>0</v>
      </c>
      <c r="G28" s="29">
        <v>0</v>
      </c>
      <c r="H28" s="123">
        <v>0</v>
      </c>
      <c r="I28" s="31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29">
        <v>0</v>
      </c>
      <c r="E29" s="123">
        <v>0</v>
      </c>
      <c r="F29" s="31">
        <f t="shared" si="4"/>
        <v>0</v>
      </c>
      <c r="G29" s="29">
        <v>0</v>
      </c>
      <c r="H29" s="123">
        <v>0</v>
      </c>
      <c r="I29" s="31">
        <f t="shared" si="5"/>
        <v>0</v>
      </c>
    </row>
    <row r="30" spans="1:9" ht="20.25" customHeight="1">
      <c r="A30" s="129">
        <v>8</v>
      </c>
      <c r="B30" s="141" t="s">
        <v>132</v>
      </c>
      <c r="C30" s="142" t="s">
        <v>133</v>
      </c>
      <c r="D30" s="29">
        <v>0</v>
      </c>
      <c r="E30" s="123">
        <v>0</v>
      </c>
      <c r="F30" s="31">
        <f t="shared" si="4"/>
        <v>0</v>
      </c>
      <c r="G30" s="29">
        <v>0</v>
      </c>
      <c r="H30" s="123">
        <v>0</v>
      </c>
      <c r="I30" s="31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29">
        <v>0</v>
      </c>
      <c r="E31" s="123">
        <v>0</v>
      </c>
      <c r="F31" s="31">
        <f t="shared" si="4"/>
        <v>0</v>
      </c>
      <c r="G31" s="29">
        <v>0</v>
      </c>
      <c r="H31" s="123">
        <v>0</v>
      </c>
      <c r="I31" s="31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29">
        <v>0</v>
      </c>
      <c r="E32" s="123">
        <v>6</v>
      </c>
      <c r="F32" s="31">
        <f t="shared" si="4"/>
        <v>6</v>
      </c>
      <c r="G32" s="29">
        <v>0</v>
      </c>
      <c r="H32" s="123">
        <v>0</v>
      </c>
      <c r="I32" s="31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29">
        <v>0</v>
      </c>
      <c r="E33" s="123">
        <v>0</v>
      </c>
      <c r="F33" s="31">
        <f t="shared" si="4"/>
        <v>0</v>
      </c>
      <c r="G33" s="29">
        <v>0</v>
      </c>
      <c r="H33" s="123">
        <v>0</v>
      </c>
      <c r="I33" s="31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29">
        <v>0</v>
      </c>
      <c r="E34" s="123">
        <v>0</v>
      </c>
      <c r="F34" s="31">
        <f t="shared" si="4"/>
        <v>0</v>
      </c>
      <c r="G34" s="29">
        <v>0</v>
      </c>
      <c r="H34" s="123">
        <v>0</v>
      </c>
      <c r="I34" s="31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29">
        <v>0</v>
      </c>
      <c r="E35" s="123">
        <v>0</v>
      </c>
      <c r="F35" s="31">
        <f t="shared" si="4"/>
        <v>0</v>
      </c>
      <c r="G35" s="29">
        <v>0</v>
      </c>
      <c r="H35" s="123">
        <v>0</v>
      </c>
      <c r="I35" s="31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29">
        <v>0</v>
      </c>
      <c r="E36" s="126">
        <v>0</v>
      </c>
      <c r="F36" s="32">
        <f t="shared" si="4"/>
        <v>0</v>
      </c>
      <c r="G36" s="29">
        <v>0</v>
      </c>
      <c r="H36" s="126">
        <v>0</v>
      </c>
      <c r="I36" s="32">
        <f t="shared" si="5"/>
        <v>0</v>
      </c>
    </row>
    <row r="37" spans="1:9" ht="16.5" customHeight="1" thickBot="1">
      <c r="A37" s="163" t="s">
        <v>147</v>
      </c>
      <c r="B37" s="163"/>
      <c r="C37" s="120"/>
      <c r="D37" s="33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8.75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30">
        <f t="shared" ref="F38:F59" si="7">D38+E38</f>
        <v>0</v>
      </c>
      <c r="G38" s="129">
        <v>0</v>
      </c>
      <c r="H38" s="128">
        <v>0</v>
      </c>
      <c r="I38" s="30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31">
        <f t="shared" si="7"/>
        <v>0</v>
      </c>
      <c r="G39" s="129">
        <v>0</v>
      </c>
      <c r="H39" s="123">
        <v>0</v>
      </c>
      <c r="I39" s="31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31">
        <f t="shared" si="7"/>
        <v>0</v>
      </c>
      <c r="G40" s="129">
        <v>0</v>
      </c>
      <c r="H40" s="123">
        <v>0</v>
      </c>
      <c r="I40" s="31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31">
        <f t="shared" si="7"/>
        <v>0</v>
      </c>
      <c r="G41" s="129">
        <v>0</v>
      </c>
      <c r="H41" s="123">
        <v>0</v>
      </c>
      <c r="I41" s="31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31">
        <f t="shared" si="7"/>
        <v>0</v>
      </c>
      <c r="G42" s="129">
        <v>0</v>
      </c>
      <c r="H42" s="123">
        <v>0</v>
      </c>
      <c r="I42" s="31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31">
        <f t="shared" si="7"/>
        <v>0</v>
      </c>
      <c r="G43" s="129">
        <v>0</v>
      </c>
      <c r="H43" s="123">
        <v>0</v>
      </c>
      <c r="I43" s="31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31">
        <f t="shared" si="7"/>
        <v>0</v>
      </c>
      <c r="G44" s="129">
        <v>0</v>
      </c>
      <c r="H44" s="123">
        <v>0</v>
      </c>
      <c r="I44" s="31">
        <f t="shared" si="8"/>
        <v>0</v>
      </c>
    </row>
    <row r="45" spans="1:9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31">
        <f t="shared" si="7"/>
        <v>0</v>
      </c>
      <c r="G45" s="129">
        <v>0</v>
      </c>
      <c r="H45" s="123">
        <v>0</v>
      </c>
      <c r="I45" s="31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31">
        <f t="shared" si="7"/>
        <v>0</v>
      </c>
      <c r="G46" s="129">
        <v>0</v>
      </c>
      <c r="H46" s="123">
        <v>0</v>
      </c>
      <c r="I46" s="31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31">
        <f t="shared" si="7"/>
        <v>0</v>
      </c>
      <c r="G47" s="129">
        <v>0</v>
      </c>
      <c r="H47" s="123">
        <v>0</v>
      </c>
      <c r="I47" s="31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31">
        <f t="shared" si="7"/>
        <v>0</v>
      </c>
      <c r="G48" s="129">
        <v>0</v>
      </c>
      <c r="H48" s="123">
        <v>0</v>
      </c>
      <c r="I48" s="31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31">
        <f t="shared" si="7"/>
        <v>0</v>
      </c>
      <c r="G49" s="129">
        <v>0</v>
      </c>
      <c r="H49" s="123">
        <v>0</v>
      </c>
      <c r="I49" s="31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31">
        <f t="shared" si="7"/>
        <v>0</v>
      </c>
      <c r="G50" s="129">
        <v>0</v>
      </c>
      <c r="H50" s="123">
        <v>0</v>
      </c>
      <c r="I50" s="31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31">
        <f t="shared" si="7"/>
        <v>0</v>
      </c>
      <c r="G51" s="129">
        <v>0</v>
      </c>
      <c r="H51" s="123">
        <v>0</v>
      </c>
      <c r="I51" s="31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31">
        <f t="shared" si="7"/>
        <v>0</v>
      </c>
      <c r="G52" s="129">
        <v>0</v>
      </c>
      <c r="H52" s="123">
        <v>0</v>
      </c>
      <c r="I52" s="31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31">
        <f t="shared" si="7"/>
        <v>0</v>
      </c>
      <c r="G53" s="129">
        <v>0</v>
      </c>
      <c r="H53" s="123">
        <v>0</v>
      </c>
      <c r="I53" s="31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31">
        <f t="shared" si="7"/>
        <v>0</v>
      </c>
      <c r="G54" s="129">
        <v>0</v>
      </c>
      <c r="H54" s="123">
        <v>0</v>
      </c>
      <c r="I54" s="31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31">
        <f t="shared" si="7"/>
        <v>0</v>
      </c>
      <c r="G55" s="129">
        <v>0</v>
      </c>
      <c r="H55" s="123">
        <v>0</v>
      </c>
      <c r="I55" s="31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31">
        <f t="shared" si="7"/>
        <v>0</v>
      </c>
      <c r="G56" s="129">
        <v>0</v>
      </c>
      <c r="H56" s="123">
        <v>0</v>
      </c>
      <c r="I56" s="31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31">
        <f t="shared" si="7"/>
        <v>0</v>
      </c>
      <c r="G57" s="129">
        <v>0</v>
      </c>
      <c r="H57" s="123">
        <v>0</v>
      </c>
      <c r="I57" s="31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31">
        <f t="shared" si="7"/>
        <v>0</v>
      </c>
      <c r="G58" s="129">
        <v>0</v>
      </c>
      <c r="H58" s="123">
        <v>0</v>
      </c>
      <c r="I58" s="31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32">
        <f t="shared" si="7"/>
        <v>0</v>
      </c>
      <c r="G59" s="129">
        <v>0</v>
      </c>
      <c r="H59" s="125">
        <v>0</v>
      </c>
      <c r="I59" s="32">
        <f t="shared" si="8"/>
        <v>0</v>
      </c>
    </row>
    <row r="60" spans="1:9" ht="16.5" customHeight="1" thickBot="1">
      <c r="A60" s="163" t="s">
        <v>192</v>
      </c>
      <c r="B60" s="163"/>
      <c r="C60" s="164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30">
        <f t="shared" ref="F61:F82" si="10">D61+E61</f>
        <v>0</v>
      </c>
      <c r="G61" s="29">
        <v>0</v>
      </c>
      <c r="H61" s="128">
        <v>0</v>
      </c>
      <c r="I61" s="30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31">
        <f t="shared" si="10"/>
        <v>0</v>
      </c>
      <c r="G62" s="29">
        <v>0</v>
      </c>
      <c r="H62" s="123">
        <v>0</v>
      </c>
      <c r="I62" s="31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31">
        <f t="shared" si="10"/>
        <v>0</v>
      </c>
      <c r="G63" s="29">
        <v>0</v>
      </c>
      <c r="H63" s="123">
        <v>0</v>
      </c>
      <c r="I63" s="31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31">
        <f t="shared" si="10"/>
        <v>0</v>
      </c>
      <c r="G64" s="29">
        <v>0</v>
      </c>
      <c r="H64" s="123">
        <v>0</v>
      </c>
      <c r="I64" s="31">
        <f t="shared" si="11"/>
        <v>0</v>
      </c>
    </row>
    <row r="65" spans="1:9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31">
        <f t="shared" si="10"/>
        <v>0</v>
      </c>
      <c r="G65" s="29">
        <v>0</v>
      </c>
      <c r="H65" s="123">
        <v>0</v>
      </c>
      <c r="I65" s="31">
        <f t="shared" si="11"/>
        <v>0</v>
      </c>
    </row>
    <row r="66" spans="1:9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31">
        <f t="shared" si="10"/>
        <v>0</v>
      </c>
      <c r="G66" s="29">
        <v>0</v>
      </c>
      <c r="H66" s="123">
        <v>0</v>
      </c>
      <c r="I66" s="31">
        <f t="shared" si="11"/>
        <v>0</v>
      </c>
    </row>
    <row r="67" spans="1:9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31">
        <f t="shared" si="10"/>
        <v>0</v>
      </c>
      <c r="G67" s="29">
        <v>0</v>
      </c>
      <c r="H67" s="123">
        <v>0</v>
      </c>
      <c r="I67" s="31">
        <f t="shared" si="11"/>
        <v>0</v>
      </c>
    </row>
    <row r="68" spans="1:9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31">
        <f t="shared" si="10"/>
        <v>0</v>
      </c>
      <c r="G68" s="29">
        <v>0</v>
      </c>
      <c r="H68" s="123">
        <v>0</v>
      </c>
      <c r="I68" s="31">
        <f t="shared" si="11"/>
        <v>0</v>
      </c>
    </row>
    <row r="69" spans="1:9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31">
        <f t="shared" si="10"/>
        <v>0</v>
      </c>
      <c r="G69" s="29">
        <v>0</v>
      </c>
      <c r="H69" s="123">
        <v>0</v>
      </c>
      <c r="I69" s="31">
        <f t="shared" si="11"/>
        <v>0</v>
      </c>
    </row>
    <row r="70" spans="1:9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31">
        <f t="shared" si="10"/>
        <v>0</v>
      </c>
      <c r="G70" s="29">
        <v>0</v>
      </c>
      <c r="H70" s="123">
        <v>0</v>
      </c>
      <c r="I70" s="31">
        <f t="shared" si="11"/>
        <v>0</v>
      </c>
    </row>
    <row r="71" spans="1:9" ht="31.5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31">
        <f t="shared" si="10"/>
        <v>0</v>
      </c>
      <c r="G71" s="29">
        <v>0</v>
      </c>
      <c r="H71" s="123">
        <v>0</v>
      </c>
      <c r="I71" s="31">
        <f t="shared" si="11"/>
        <v>0</v>
      </c>
    </row>
    <row r="72" spans="1:9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31">
        <f t="shared" si="10"/>
        <v>0</v>
      </c>
      <c r="G72" s="29">
        <v>0</v>
      </c>
      <c r="H72" s="123">
        <v>0</v>
      </c>
      <c r="I72" s="31">
        <f t="shared" si="11"/>
        <v>0</v>
      </c>
    </row>
    <row r="73" spans="1:9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31">
        <f t="shared" si="10"/>
        <v>0</v>
      </c>
      <c r="G73" s="29">
        <v>0</v>
      </c>
      <c r="H73" s="123">
        <v>0</v>
      </c>
      <c r="I73" s="31">
        <f t="shared" si="11"/>
        <v>0</v>
      </c>
    </row>
    <row r="74" spans="1:9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31">
        <f t="shared" si="10"/>
        <v>0</v>
      </c>
      <c r="G74" s="29">
        <v>0</v>
      </c>
      <c r="H74" s="123">
        <v>0</v>
      </c>
      <c r="I74" s="31">
        <f t="shared" si="11"/>
        <v>0</v>
      </c>
    </row>
    <row r="75" spans="1:9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31">
        <f t="shared" si="10"/>
        <v>0</v>
      </c>
      <c r="G75" s="29">
        <v>0</v>
      </c>
      <c r="H75" s="123">
        <v>0</v>
      </c>
      <c r="I75" s="31">
        <f t="shared" si="11"/>
        <v>0</v>
      </c>
    </row>
    <row r="76" spans="1:9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31">
        <f t="shared" si="10"/>
        <v>0</v>
      </c>
      <c r="G76" s="29">
        <v>0</v>
      </c>
      <c r="H76" s="123">
        <v>0</v>
      </c>
      <c r="I76" s="31">
        <f t="shared" si="11"/>
        <v>0</v>
      </c>
    </row>
    <row r="77" spans="1:9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31">
        <f t="shared" si="10"/>
        <v>0</v>
      </c>
      <c r="G77" s="29">
        <v>0</v>
      </c>
      <c r="H77" s="123">
        <v>0</v>
      </c>
      <c r="I77" s="31">
        <f t="shared" si="11"/>
        <v>0</v>
      </c>
    </row>
    <row r="78" spans="1:9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31">
        <f t="shared" si="10"/>
        <v>0</v>
      </c>
      <c r="G78" s="29">
        <v>0</v>
      </c>
      <c r="H78" s="123">
        <v>0</v>
      </c>
      <c r="I78" s="31">
        <f t="shared" si="11"/>
        <v>0</v>
      </c>
    </row>
    <row r="79" spans="1:9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31">
        <f t="shared" si="10"/>
        <v>0</v>
      </c>
      <c r="G79" s="29">
        <v>0</v>
      </c>
      <c r="H79" s="123">
        <v>0</v>
      </c>
      <c r="I79" s="31">
        <f t="shared" si="11"/>
        <v>0</v>
      </c>
    </row>
    <row r="80" spans="1:9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31">
        <f t="shared" si="10"/>
        <v>0</v>
      </c>
      <c r="G80" s="29">
        <v>0</v>
      </c>
      <c r="H80" s="123">
        <v>0</v>
      </c>
      <c r="I80" s="31">
        <f t="shared" si="11"/>
        <v>0</v>
      </c>
    </row>
    <row r="81" spans="1:12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31">
        <f t="shared" si="10"/>
        <v>0</v>
      </c>
      <c r="G81" s="29">
        <v>0</v>
      </c>
      <c r="H81" s="123">
        <v>0</v>
      </c>
      <c r="I81" s="31">
        <f t="shared" si="11"/>
        <v>0</v>
      </c>
    </row>
    <row r="82" spans="1:12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32">
        <f t="shared" si="10"/>
        <v>0</v>
      </c>
      <c r="G82" s="29">
        <v>0</v>
      </c>
      <c r="H82" s="125">
        <v>0</v>
      </c>
      <c r="I82" s="32">
        <f t="shared" si="11"/>
        <v>0</v>
      </c>
    </row>
    <row r="83" spans="1:12" ht="16.5" thickBot="1">
      <c r="A83" s="130"/>
      <c r="B83" s="119" t="s">
        <v>237</v>
      </c>
      <c r="C83" s="120"/>
      <c r="D83" s="33">
        <f t="shared" ref="D83:I83" si="12">D7+D22+D37+D60</f>
        <v>35</v>
      </c>
      <c r="E83" s="34">
        <f t="shared" si="12"/>
        <v>21</v>
      </c>
      <c r="F83" s="35">
        <f t="shared" si="12"/>
        <v>56</v>
      </c>
      <c r="G83" s="33">
        <f t="shared" si="12"/>
        <v>2100</v>
      </c>
      <c r="H83" s="34">
        <f t="shared" si="12"/>
        <v>250</v>
      </c>
      <c r="I83" s="35">
        <f t="shared" si="12"/>
        <v>2350</v>
      </c>
      <c r="J83" s="17"/>
      <c r="L83" s="18"/>
    </row>
    <row r="84" spans="1:12">
      <c r="A84" s="165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2">
    <mergeCell ref="B1:D1"/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9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1.5" customHeight="1">
      <c r="B1" s="244" t="s">
        <v>52</v>
      </c>
      <c r="C1" s="244"/>
      <c r="D1" s="244"/>
      <c r="E1" s="145"/>
      <c r="F1" s="145"/>
      <c r="G1" s="130"/>
      <c r="H1" s="130"/>
      <c r="I1" s="130"/>
    </row>
    <row r="2" spans="1:9" ht="21">
      <c r="B2" s="175"/>
      <c r="C2" s="175"/>
      <c r="D2" s="175"/>
      <c r="E2" s="175"/>
      <c r="F2" s="175"/>
      <c r="G2" s="130"/>
      <c r="H2" s="130"/>
      <c r="I2" s="130"/>
    </row>
    <row r="3" spans="1:9" ht="16.5" customHeight="1">
      <c r="A3" s="159" t="s">
        <v>63</v>
      </c>
      <c r="B3" s="155"/>
      <c r="C3" s="245" t="s">
        <v>62</v>
      </c>
      <c r="D3" s="245"/>
      <c r="E3" s="130"/>
      <c r="F3" s="160">
        <v>300044</v>
      </c>
      <c r="G3" s="130"/>
      <c r="H3" s="130"/>
      <c r="I3" s="130"/>
    </row>
    <row r="4" spans="1:9" ht="19.5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107</v>
      </c>
      <c r="I4" s="130"/>
    </row>
    <row r="5" spans="1:9" s="13" customFormat="1" ht="95.25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35</v>
      </c>
      <c r="E7" s="152">
        <f t="shared" si="0"/>
        <v>0</v>
      </c>
      <c r="F7" s="152">
        <f t="shared" si="0"/>
        <v>35</v>
      </c>
      <c r="G7" s="152">
        <f t="shared" si="0"/>
        <v>2100</v>
      </c>
      <c r="H7" s="152">
        <f t="shared" si="0"/>
        <v>0</v>
      </c>
      <c r="I7" s="152">
        <f t="shared" si="0"/>
        <v>2100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1800</v>
      </c>
      <c r="H8" s="128">
        <v>0</v>
      </c>
      <c r="I8" s="149">
        <f t="shared" ref="I8:I21" si="2">G8+H8</f>
        <v>1800</v>
      </c>
    </row>
    <row r="9" spans="1:9">
      <c r="A9" s="129">
        <v>2</v>
      </c>
      <c r="B9" s="141" t="s">
        <v>120</v>
      </c>
      <c r="C9" s="142" t="s">
        <v>121</v>
      </c>
      <c r="D9" s="129">
        <v>35</v>
      </c>
      <c r="E9" s="123">
        <v>0</v>
      </c>
      <c r="F9" s="150">
        <f t="shared" si="1"/>
        <v>35</v>
      </c>
      <c r="G9" s="148">
        <v>300</v>
      </c>
      <c r="H9" s="123">
        <v>0</v>
      </c>
      <c r="I9" s="150">
        <f t="shared" si="2"/>
        <v>300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 ht="16.5" customHeight="1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21</v>
      </c>
      <c r="F22" s="152">
        <f t="shared" si="3"/>
        <v>21</v>
      </c>
      <c r="G22" s="152">
        <f t="shared" si="3"/>
        <v>0</v>
      </c>
      <c r="H22" s="152">
        <f t="shared" si="3"/>
        <v>250</v>
      </c>
      <c r="I22" s="152">
        <f t="shared" si="3"/>
        <v>250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200</v>
      </c>
      <c r="I23" s="149">
        <f t="shared" ref="I23:I36" si="5">G23+H23</f>
        <v>200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15</v>
      </c>
      <c r="F24" s="150">
        <f t="shared" si="4"/>
        <v>15</v>
      </c>
      <c r="G24" s="148">
        <v>0</v>
      </c>
      <c r="H24" s="123">
        <v>50</v>
      </c>
      <c r="I24" s="150">
        <f t="shared" si="5"/>
        <v>50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6</v>
      </c>
      <c r="F32" s="150">
        <f t="shared" si="4"/>
        <v>6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16.5" customHeight="1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35</v>
      </c>
      <c r="E83" s="153">
        <f t="shared" si="12"/>
        <v>21</v>
      </c>
      <c r="F83" s="154">
        <f t="shared" si="12"/>
        <v>56</v>
      </c>
      <c r="G83" s="152">
        <f t="shared" si="12"/>
        <v>2100</v>
      </c>
      <c r="H83" s="153">
        <f t="shared" si="12"/>
        <v>250</v>
      </c>
      <c r="I83" s="154">
        <f t="shared" si="12"/>
        <v>2350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0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4" t="s">
        <v>52</v>
      </c>
      <c r="C1" s="244"/>
      <c r="D1" s="244"/>
      <c r="E1" s="145"/>
      <c r="F1" s="145"/>
      <c r="G1" s="130"/>
      <c r="H1" s="130"/>
      <c r="I1" s="130"/>
    </row>
    <row r="2" spans="1:9" ht="21" customHeight="1">
      <c r="B2" s="175"/>
      <c r="C2" s="175"/>
      <c r="D2" s="175"/>
      <c r="E2" s="175"/>
      <c r="F2" s="175"/>
      <c r="G2" s="130"/>
      <c r="H2" s="130"/>
      <c r="I2" s="130"/>
    </row>
    <row r="3" spans="1:9" ht="18.75" customHeight="1">
      <c r="A3" s="159" t="s">
        <v>63</v>
      </c>
      <c r="B3" s="155"/>
      <c r="C3" s="245" t="s">
        <v>62</v>
      </c>
      <c r="D3" s="245"/>
      <c r="E3" s="130"/>
      <c r="F3" s="160">
        <v>300044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112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 ht="31.5" customHeight="1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 ht="31.5" customHeight="1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63" customHeight="1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47.25" customHeight="1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B1:D1"/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1"/>
  <dimension ref="A1:L83"/>
  <sheetViews>
    <sheetView workbookViewId="0">
      <pane ySplit="6" topLeftCell="A7" activePane="bottomLeft" state="frozen"/>
      <selection pane="bottomLeft" sqref="A1:I83"/>
    </sheetView>
  </sheetViews>
  <sheetFormatPr defaultRowHeight="15.75"/>
  <cols>
    <col min="1" max="1" width="13.140625" style="130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244" t="s">
        <v>52</v>
      </c>
      <c r="C1" s="244"/>
      <c r="D1" s="244"/>
      <c r="E1" s="145"/>
      <c r="F1" s="145"/>
      <c r="G1" s="130"/>
      <c r="H1" s="130"/>
      <c r="I1" s="130"/>
    </row>
    <row r="2" spans="1:9" ht="21" customHeight="1">
      <c r="B2" s="175"/>
      <c r="C2" s="175"/>
      <c r="D2" s="175"/>
      <c r="E2" s="175"/>
      <c r="F2" s="175"/>
      <c r="G2" s="130"/>
      <c r="H2" s="130"/>
      <c r="I2" s="130"/>
    </row>
    <row r="3" spans="1:9" ht="18.75" customHeight="1">
      <c r="A3" s="159" t="s">
        <v>63</v>
      </c>
      <c r="B3" s="155"/>
      <c r="C3" s="245" t="s">
        <v>62</v>
      </c>
      <c r="D3" s="245"/>
      <c r="E3" s="130"/>
      <c r="F3" s="160">
        <v>300044</v>
      </c>
      <c r="G3" s="130"/>
      <c r="H3" s="130"/>
      <c r="I3" s="130"/>
    </row>
    <row r="4" spans="1:9" ht="19.5" customHeight="1" thickBot="1">
      <c r="A4" s="157" t="s">
        <v>49</v>
      </c>
      <c r="B4" s="132"/>
      <c r="C4" s="162" t="s">
        <v>14</v>
      </c>
      <c r="D4" s="158"/>
      <c r="E4" s="130"/>
      <c r="F4" s="161" t="s">
        <v>51</v>
      </c>
      <c r="G4" s="130"/>
      <c r="H4" s="124" t="s">
        <v>115</v>
      </c>
      <c r="I4" s="130"/>
    </row>
    <row r="5" spans="1:9" s="13" customFormat="1" ht="95.25" customHeight="1" thickBot="1">
      <c r="A5" s="146" t="s">
        <v>50</v>
      </c>
      <c r="B5" s="146" t="s">
        <v>15</v>
      </c>
      <c r="C5" s="147" t="s">
        <v>16</v>
      </c>
      <c r="D5" s="133" t="s">
        <v>17</v>
      </c>
      <c r="E5" s="134" t="s">
        <v>18</v>
      </c>
      <c r="F5" s="135" t="s">
        <v>19</v>
      </c>
      <c r="G5" s="133" t="s">
        <v>42</v>
      </c>
      <c r="H5" s="134" t="s">
        <v>43</v>
      </c>
      <c r="I5" s="135" t="s">
        <v>44</v>
      </c>
    </row>
    <row r="6" spans="1:9" ht="16.5" thickBot="1">
      <c r="B6" s="121">
        <v>1</v>
      </c>
      <c r="C6" s="122">
        <v>2</v>
      </c>
      <c r="D6" s="136">
        <v>3</v>
      </c>
      <c r="E6" s="137">
        <v>4</v>
      </c>
      <c r="F6" s="138">
        <v>5</v>
      </c>
      <c r="G6" s="136">
        <v>6</v>
      </c>
      <c r="H6" s="137">
        <v>7</v>
      </c>
      <c r="I6" s="138">
        <v>8</v>
      </c>
    </row>
    <row r="7" spans="1:9" ht="36.75" customHeight="1" thickBot="1">
      <c r="A7" s="163" t="s">
        <v>117</v>
      </c>
      <c r="B7" s="163"/>
      <c r="C7" s="120"/>
      <c r="D7" s="152">
        <f t="shared" ref="D7:I7" si="0">SUM(D8:D21)</f>
        <v>0</v>
      </c>
      <c r="E7" s="152">
        <f t="shared" si="0"/>
        <v>0</v>
      </c>
      <c r="F7" s="152">
        <f t="shared" si="0"/>
        <v>0</v>
      </c>
      <c r="G7" s="152">
        <f t="shared" si="0"/>
        <v>0</v>
      </c>
      <c r="H7" s="152">
        <f t="shared" si="0"/>
        <v>0</v>
      </c>
      <c r="I7" s="152">
        <f t="shared" si="0"/>
        <v>0</v>
      </c>
    </row>
    <row r="8" spans="1:9">
      <c r="A8" s="129">
        <v>1</v>
      </c>
      <c r="B8" s="139" t="s">
        <v>118</v>
      </c>
      <c r="C8" s="140" t="s">
        <v>119</v>
      </c>
      <c r="D8" s="129">
        <v>0</v>
      </c>
      <c r="E8" s="128">
        <v>0</v>
      </c>
      <c r="F8" s="149">
        <f t="shared" ref="F8:F21" si="1">D8+E8</f>
        <v>0</v>
      </c>
      <c r="G8" s="148">
        <v>0</v>
      </c>
      <c r="H8" s="128">
        <v>0</v>
      </c>
      <c r="I8" s="149">
        <f t="shared" ref="I8:I21" si="2">G8+H8</f>
        <v>0</v>
      </c>
    </row>
    <row r="9" spans="1:9">
      <c r="A9" s="129">
        <v>2</v>
      </c>
      <c r="B9" s="141" t="s">
        <v>120</v>
      </c>
      <c r="C9" s="142" t="s">
        <v>121</v>
      </c>
      <c r="D9" s="129">
        <v>0</v>
      </c>
      <c r="E9" s="123">
        <v>0</v>
      </c>
      <c r="F9" s="150">
        <f t="shared" si="1"/>
        <v>0</v>
      </c>
      <c r="G9" s="148">
        <v>0</v>
      </c>
      <c r="H9" s="123">
        <v>0</v>
      </c>
      <c r="I9" s="150">
        <f t="shared" si="2"/>
        <v>0</v>
      </c>
    </row>
    <row r="10" spans="1:9">
      <c r="A10" s="129">
        <v>3</v>
      </c>
      <c r="B10" s="141" t="s">
        <v>122</v>
      </c>
      <c r="C10" s="142" t="s">
        <v>123</v>
      </c>
      <c r="D10" s="129">
        <v>0</v>
      </c>
      <c r="E10" s="123">
        <v>0</v>
      </c>
      <c r="F10" s="150">
        <f t="shared" si="1"/>
        <v>0</v>
      </c>
      <c r="G10" s="148">
        <v>0</v>
      </c>
      <c r="H10" s="123">
        <v>0</v>
      </c>
      <c r="I10" s="150">
        <f t="shared" si="2"/>
        <v>0</v>
      </c>
    </row>
    <row r="11" spans="1:9">
      <c r="A11" s="129">
        <v>4</v>
      </c>
      <c r="B11" s="141" t="s">
        <v>124</v>
      </c>
      <c r="C11" s="142" t="s">
        <v>125</v>
      </c>
      <c r="D11" s="129">
        <v>0</v>
      </c>
      <c r="E11" s="123">
        <v>0</v>
      </c>
      <c r="F11" s="150">
        <f t="shared" si="1"/>
        <v>0</v>
      </c>
      <c r="G11" s="148">
        <v>0</v>
      </c>
      <c r="H11" s="123">
        <v>0</v>
      </c>
      <c r="I11" s="150">
        <f t="shared" si="2"/>
        <v>0</v>
      </c>
    </row>
    <row r="12" spans="1:9">
      <c r="A12" s="129">
        <v>5</v>
      </c>
      <c r="B12" s="141" t="s">
        <v>126</v>
      </c>
      <c r="C12" s="142" t="s">
        <v>127</v>
      </c>
      <c r="D12" s="129">
        <v>0</v>
      </c>
      <c r="E12" s="123">
        <v>0</v>
      </c>
      <c r="F12" s="150">
        <f t="shared" si="1"/>
        <v>0</v>
      </c>
      <c r="G12" s="148">
        <v>0</v>
      </c>
      <c r="H12" s="123">
        <v>0</v>
      </c>
      <c r="I12" s="150">
        <f t="shared" si="2"/>
        <v>0</v>
      </c>
    </row>
    <row r="13" spans="1:9">
      <c r="A13" s="129">
        <v>6</v>
      </c>
      <c r="B13" s="141" t="s">
        <v>128</v>
      </c>
      <c r="C13" s="142" t="s">
        <v>129</v>
      </c>
      <c r="D13" s="129">
        <v>0</v>
      </c>
      <c r="E13" s="123">
        <v>0</v>
      </c>
      <c r="F13" s="150">
        <f t="shared" si="1"/>
        <v>0</v>
      </c>
      <c r="G13" s="148">
        <v>0</v>
      </c>
      <c r="H13" s="123">
        <v>0</v>
      </c>
      <c r="I13" s="150">
        <f t="shared" si="2"/>
        <v>0</v>
      </c>
    </row>
    <row r="14" spans="1:9">
      <c r="A14" s="129">
        <v>7</v>
      </c>
      <c r="B14" s="141" t="s">
        <v>130</v>
      </c>
      <c r="C14" s="142" t="s">
        <v>131</v>
      </c>
      <c r="D14" s="129">
        <v>0</v>
      </c>
      <c r="E14" s="123">
        <v>0</v>
      </c>
      <c r="F14" s="150">
        <f t="shared" si="1"/>
        <v>0</v>
      </c>
      <c r="G14" s="148">
        <v>0</v>
      </c>
      <c r="H14" s="123">
        <v>0</v>
      </c>
      <c r="I14" s="150">
        <f t="shared" si="2"/>
        <v>0</v>
      </c>
    </row>
    <row r="15" spans="1:9">
      <c r="A15" s="129">
        <v>8</v>
      </c>
      <c r="B15" s="141" t="s">
        <v>132</v>
      </c>
      <c r="C15" s="142" t="s">
        <v>133</v>
      </c>
      <c r="D15" s="129">
        <v>0</v>
      </c>
      <c r="E15" s="123">
        <v>0</v>
      </c>
      <c r="F15" s="150">
        <f t="shared" si="1"/>
        <v>0</v>
      </c>
      <c r="G15" s="148">
        <v>0</v>
      </c>
      <c r="H15" s="123">
        <v>0</v>
      </c>
      <c r="I15" s="150">
        <f t="shared" si="2"/>
        <v>0</v>
      </c>
    </row>
    <row r="16" spans="1:9">
      <c r="A16" s="129">
        <v>9</v>
      </c>
      <c r="B16" s="141" t="s">
        <v>134</v>
      </c>
      <c r="C16" s="142" t="s">
        <v>135</v>
      </c>
      <c r="D16" s="129">
        <v>0</v>
      </c>
      <c r="E16" s="123">
        <v>0</v>
      </c>
      <c r="F16" s="150">
        <f t="shared" si="1"/>
        <v>0</v>
      </c>
      <c r="G16" s="148">
        <v>0</v>
      </c>
      <c r="H16" s="123">
        <v>0</v>
      </c>
      <c r="I16" s="150">
        <f t="shared" si="2"/>
        <v>0</v>
      </c>
    </row>
    <row r="17" spans="1:9">
      <c r="A17" s="129">
        <v>10</v>
      </c>
      <c r="B17" s="141" t="s">
        <v>136</v>
      </c>
      <c r="C17" s="142" t="s">
        <v>137</v>
      </c>
      <c r="D17" s="129">
        <v>0</v>
      </c>
      <c r="E17" s="123">
        <v>0</v>
      </c>
      <c r="F17" s="150">
        <f t="shared" si="1"/>
        <v>0</v>
      </c>
      <c r="G17" s="148">
        <v>0</v>
      </c>
      <c r="H17" s="123">
        <v>0</v>
      </c>
      <c r="I17" s="150">
        <f t="shared" si="2"/>
        <v>0</v>
      </c>
    </row>
    <row r="18" spans="1:9">
      <c r="A18" s="129">
        <v>11</v>
      </c>
      <c r="B18" s="141" t="s">
        <v>138</v>
      </c>
      <c r="C18" s="142" t="s">
        <v>139</v>
      </c>
      <c r="D18" s="129">
        <v>0</v>
      </c>
      <c r="E18" s="123">
        <v>0</v>
      </c>
      <c r="F18" s="150">
        <f t="shared" si="1"/>
        <v>0</v>
      </c>
      <c r="G18" s="148">
        <v>0</v>
      </c>
      <c r="H18" s="123">
        <v>0</v>
      </c>
      <c r="I18" s="150">
        <f t="shared" si="2"/>
        <v>0</v>
      </c>
    </row>
    <row r="19" spans="1:9">
      <c r="A19" s="129">
        <v>12</v>
      </c>
      <c r="B19" s="141" t="s">
        <v>140</v>
      </c>
      <c r="C19" s="142" t="s">
        <v>141</v>
      </c>
      <c r="D19" s="129">
        <v>0</v>
      </c>
      <c r="E19" s="123">
        <v>0</v>
      </c>
      <c r="F19" s="150">
        <f t="shared" si="1"/>
        <v>0</v>
      </c>
      <c r="G19" s="148">
        <v>0</v>
      </c>
      <c r="H19" s="123">
        <v>0</v>
      </c>
      <c r="I19" s="150">
        <f t="shared" si="2"/>
        <v>0</v>
      </c>
    </row>
    <row r="20" spans="1:9">
      <c r="A20" s="129">
        <v>13</v>
      </c>
      <c r="B20" s="141" t="s">
        <v>142</v>
      </c>
      <c r="C20" s="142" t="s">
        <v>143</v>
      </c>
      <c r="D20" s="129">
        <v>0</v>
      </c>
      <c r="E20" s="123">
        <v>0</v>
      </c>
      <c r="F20" s="150">
        <f t="shared" si="1"/>
        <v>0</v>
      </c>
      <c r="G20" s="148">
        <v>0</v>
      </c>
      <c r="H20" s="123">
        <v>0</v>
      </c>
      <c r="I20" s="150">
        <f t="shared" si="2"/>
        <v>0</v>
      </c>
    </row>
    <row r="21" spans="1:9" ht="16.5" thickBot="1">
      <c r="A21" s="127">
        <v>14</v>
      </c>
      <c r="B21" s="143" t="s">
        <v>144</v>
      </c>
      <c r="C21" s="144" t="s">
        <v>145</v>
      </c>
      <c r="D21" s="127">
        <v>0</v>
      </c>
      <c r="E21" s="126">
        <v>0</v>
      </c>
      <c r="F21" s="151">
        <f t="shared" si="1"/>
        <v>0</v>
      </c>
      <c r="G21" s="156">
        <v>0</v>
      </c>
      <c r="H21" s="126">
        <v>0</v>
      </c>
      <c r="I21" s="151">
        <f t="shared" si="2"/>
        <v>0</v>
      </c>
    </row>
    <row r="22" spans="1:9" ht="16.5" customHeight="1" thickBot="1">
      <c r="A22" s="163" t="s">
        <v>146</v>
      </c>
      <c r="B22" s="163"/>
      <c r="C22" s="120"/>
      <c r="D22" s="152">
        <f t="shared" ref="D22:I22" si="3">SUM(D23:D36)</f>
        <v>0</v>
      </c>
      <c r="E22" s="152">
        <f t="shared" si="3"/>
        <v>0</v>
      </c>
      <c r="F22" s="152">
        <f t="shared" si="3"/>
        <v>0</v>
      </c>
      <c r="G22" s="152">
        <f t="shared" si="3"/>
        <v>0</v>
      </c>
      <c r="H22" s="152">
        <f t="shared" si="3"/>
        <v>0</v>
      </c>
      <c r="I22" s="152">
        <f t="shared" si="3"/>
        <v>0</v>
      </c>
    </row>
    <row r="23" spans="1:9">
      <c r="A23" s="129">
        <v>1</v>
      </c>
      <c r="B23" s="139" t="s">
        <v>118</v>
      </c>
      <c r="C23" s="140" t="s">
        <v>119</v>
      </c>
      <c r="D23" s="148">
        <v>0</v>
      </c>
      <c r="E23" s="128">
        <v>0</v>
      </c>
      <c r="F23" s="149">
        <f t="shared" ref="F23:F36" si="4">D23+E23</f>
        <v>0</v>
      </c>
      <c r="G23" s="148">
        <v>0</v>
      </c>
      <c r="H23" s="128">
        <v>0</v>
      </c>
      <c r="I23" s="149">
        <f t="shared" ref="I23:I36" si="5">G23+H23</f>
        <v>0</v>
      </c>
    </row>
    <row r="24" spans="1:9">
      <c r="A24" s="129">
        <v>2</v>
      </c>
      <c r="B24" s="141" t="s">
        <v>120</v>
      </c>
      <c r="C24" s="142" t="s">
        <v>121</v>
      </c>
      <c r="D24" s="148">
        <v>0</v>
      </c>
      <c r="E24" s="123">
        <v>0</v>
      </c>
      <c r="F24" s="150">
        <f t="shared" si="4"/>
        <v>0</v>
      </c>
      <c r="G24" s="148">
        <v>0</v>
      </c>
      <c r="H24" s="123">
        <v>0</v>
      </c>
      <c r="I24" s="150">
        <f t="shared" si="5"/>
        <v>0</v>
      </c>
    </row>
    <row r="25" spans="1:9">
      <c r="A25" s="129">
        <v>3</v>
      </c>
      <c r="B25" s="141" t="s">
        <v>122</v>
      </c>
      <c r="C25" s="142" t="s">
        <v>123</v>
      </c>
      <c r="D25" s="148">
        <v>0</v>
      </c>
      <c r="E25" s="123">
        <v>0</v>
      </c>
      <c r="F25" s="150">
        <f t="shared" si="4"/>
        <v>0</v>
      </c>
      <c r="G25" s="148">
        <v>0</v>
      </c>
      <c r="H25" s="123">
        <v>0</v>
      </c>
      <c r="I25" s="150">
        <f t="shared" si="5"/>
        <v>0</v>
      </c>
    </row>
    <row r="26" spans="1:9">
      <c r="A26" s="129">
        <v>4</v>
      </c>
      <c r="B26" s="141" t="s">
        <v>124</v>
      </c>
      <c r="C26" s="142" t="s">
        <v>125</v>
      </c>
      <c r="D26" s="148">
        <v>0</v>
      </c>
      <c r="E26" s="123">
        <v>0</v>
      </c>
      <c r="F26" s="150">
        <f t="shared" si="4"/>
        <v>0</v>
      </c>
      <c r="G26" s="148">
        <v>0</v>
      </c>
      <c r="H26" s="123">
        <v>0</v>
      </c>
      <c r="I26" s="150">
        <f t="shared" si="5"/>
        <v>0</v>
      </c>
    </row>
    <row r="27" spans="1:9">
      <c r="A27" s="129">
        <v>5</v>
      </c>
      <c r="B27" s="141" t="s">
        <v>126</v>
      </c>
      <c r="C27" s="142" t="s">
        <v>127</v>
      </c>
      <c r="D27" s="148">
        <v>0</v>
      </c>
      <c r="E27" s="123">
        <v>0</v>
      </c>
      <c r="F27" s="150">
        <f t="shared" si="4"/>
        <v>0</v>
      </c>
      <c r="G27" s="148">
        <v>0</v>
      </c>
      <c r="H27" s="123">
        <v>0</v>
      </c>
      <c r="I27" s="150">
        <f t="shared" si="5"/>
        <v>0</v>
      </c>
    </row>
    <row r="28" spans="1:9">
      <c r="A28" s="129">
        <v>6</v>
      </c>
      <c r="B28" s="141" t="s">
        <v>128</v>
      </c>
      <c r="C28" s="142" t="s">
        <v>129</v>
      </c>
      <c r="D28" s="148">
        <v>0</v>
      </c>
      <c r="E28" s="123">
        <v>0</v>
      </c>
      <c r="F28" s="150">
        <f t="shared" si="4"/>
        <v>0</v>
      </c>
      <c r="G28" s="148">
        <v>0</v>
      </c>
      <c r="H28" s="123">
        <v>0</v>
      </c>
      <c r="I28" s="150">
        <f t="shared" si="5"/>
        <v>0</v>
      </c>
    </row>
    <row r="29" spans="1:9">
      <c r="A29" s="129">
        <v>7</v>
      </c>
      <c r="B29" s="141" t="s">
        <v>130</v>
      </c>
      <c r="C29" s="142" t="s">
        <v>131</v>
      </c>
      <c r="D29" s="148">
        <v>0</v>
      </c>
      <c r="E29" s="123">
        <v>0</v>
      </c>
      <c r="F29" s="150">
        <f t="shared" si="4"/>
        <v>0</v>
      </c>
      <c r="G29" s="148">
        <v>0</v>
      </c>
      <c r="H29" s="123">
        <v>0</v>
      </c>
      <c r="I29" s="150">
        <f t="shared" si="5"/>
        <v>0</v>
      </c>
    </row>
    <row r="30" spans="1:9">
      <c r="A30" s="129">
        <v>8</v>
      </c>
      <c r="B30" s="141" t="s">
        <v>132</v>
      </c>
      <c r="C30" s="142" t="s">
        <v>133</v>
      </c>
      <c r="D30" s="148">
        <v>0</v>
      </c>
      <c r="E30" s="123">
        <v>0</v>
      </c>
      <c r="F30" s="150">
        <f t="shared" si="4"/>
        <v>0</v>
      </c>
      <c r="G30" s="148">
        <v>0</v>
      </c>
      <c r="H30" s="123">
        <v>0</v>
      </c>
      <c r="I30" s="150">
        <f t="shared" si="5"/>
        <v>0</v>
      </c>
    </row>
    <row r="31" spans="1:9">
      <c r="A31" s="129">
        <v>9</v>
      </c>
      <c r="B31" s="141" t="s">
        <v>134</v>
      </c>
      <c r="C31" s="142" t="s">
        <v>135</v>
      </c>
      <c r="D31" s="148">
        <v>0</v>
      </c>
      <c r="E31" s="123">
        <v>0</v>
      </c>
      <c r="F31" s="150">
        <f t="shared" si="4"/>
        <v>0</v>
      </c>
      <c r="G31" s="148">
        <v>0</v>
      </c>
      <c r="H31" s="123">
        <v>0</v>
      </c>
      <c r="I31" s="150">
        <f t="shared" si="5"/>
        <v>0</v>
      </c>
    </row>
    <row r="32" spans="1:9">
      <c r="A32" s="129">
        <v>10</v>
      </c>
      <c r="B32" s="141" t="s">
        <v>136</v>
      </c>
      <c r="C32" s="142" t="s">
        <v>137</v>
      </c>
      <c r="D32" s="148">
        <v>0</v>
      </c>
      <c r="E32" s="123">
        <v>0</v>
      </c>
      <c r="F32" s="150">
        <f t="shared" si="4"/>
        <v>0</v>
      </c>
      <c r="G32" s="148">
        <v>0</v>
      </c>
      <c r="H32" s="123">
        <v>0</v>
      </c>
      <c r="I32" s="150">
        <f t="shared" si="5"/>
        <v>0</v>
      </c>
    </row>
    <row r="33" spans="1:9">
      <c r="A33" s="129">
        <v>11</v>
      </c>
      <c r="B33" s="141" t="s">
        <v>138</v>
      </c>
      <c r="C33" s="142" t="s">
        <v>139</v>
      </c>
      <c r="D33" s="148">
        <v>0</v>
      </c>
      <c r="E33" s="123">
        <v>0</v>
      </c>
      <c r="F33" s="150">
        <f t="shared" si="4"/>
        <v>0</v>
      </c>
      <c r="G33" s="148">
        <v>0</v>
      </c>
      <c r="H33" s="123">
        <v>0</v>
      </c>
      <c r="I33" s="150">
        <f t="shared" si="5"/>
        <v>0</v>
      </c>
    </row>
    <row r="34" spans="1:9">
      <c r="A34" s="129">
        <v>12</v>
      </c>
      <c r="B34" s="141" t="s">
        <v>140</v>
      </c>
      <c r="C34" s="142" t="s">
        <v>141</v>
      </c>
      <c r="D34" s="148">
        <v>0</v>
      </c>
      <c r="E34" s="123">
        <v>0</v>
      </c>
      <c r="F34" s="150">
        <f t="shared" si="4"/>
        <v>0</v>
      </c>
      <c r="G34" s="148">
        <v>0</v>
      </c>
      <c r="H34" s="123">
        <v>0</v>
      </c>
      <c r="I34" s="150">
        <f t="shared" si="5"/>
        <v>0</v>
      </c>
    </row>
    <row r="35" spans="1:9">
      <c r="A35" s="129">
        <v>13</v>
      </c>
      <c r="B35" s="141" t="s">
        <v>142</v>
      </c>
      <c r="C35" s="142" t="s">
        <v>143</v>
      </c>
      <c r="D35" s="148">
        <v>0</v>
      </c>
      <c r="E35" s="123">
        <v>0</v>
      </c>
      <c r="F35" s="150">
        <f t="shared" si="4"/>
        <v>0</v>
      </c>
      <c r="G35" s="148">
        <v>0</v>
      </c>
      <c r="H35" s="123">
        <v>0</v>
      </c>
      <c r="I35" s="150">
        <f t="shared" si="5"/>
        <v>0</v>
      </c>
    </row>
    <row r="36" spans="1:9" ht="16.5" thickBot="1">
      <c r="A36" s="129">
        <v>14</v>
      </c>
      <c r="B36" s="143" t="s">
        <v>144</v>
      </c>
      <c r="C36" s="144" t="s">
        <v>145</v>
      </c>
      <c r="D36" s="148">
        <v>0</v>
      </c>
      <c r="E36" s="126">
        <v>0</v>
      </c>
      <c r="F36" s="151">
        <f t="shared" si="4"/>
        <v>0</v>
      </c>
      <c r="G36" s="148">
        <v>0</v>
      </c>
      <c r="H36" s="126">
        <v>0</v>
      </c>
      <c r="I36" s="151">
        <f t="shared" si="5"/>
        <v>0</v>
      </c>
    </row>
    <row r="37" spans="1:9" ht="16.5" thickBot="1">
      <c r="A37" s="163" t="s">
        <v>147</v>
      </c>
      <c r="B37" s="163"/>
      <c r="C37" s="120"/>
      <c r="D37" s="152">
        <f t="shared" ref="D37:I37" si="6">SUM(D38:D59)</f>
        <v>0</v>
      </c>
      <c r="E37" s="152">
        <f t="shared" si="6"/>
        <v>0</v>
      </c>
      <c r="F37" s="152">
        <f t="shared" si="6"/>
        <v>0</v>
      </c>
      <c r="G37" s="152">
        <f t="shared" si="6"/>
        <v>0</v>
      </c>
      <c r="H37" s="152">
        <f t="shared" si="6"/>
        <v>0</v>
      </c>
      <c r="I37" s="152">
        <f t="shared" si="6"/>
        <v>0</v>
      </c>
    </row>
    <row r="38" spans="1:9" ht="47.25">
      <c r="A38" s="129">
        <v>15</v>
      </c>
      <c r="B38" s="139" t="s">
        <v>148</v>
      </c>
      <c r="C38" s="140" t="s">
        <v>149</v>
      </c>
      <c r="D38" s="129">
        <v>0</v>
      </c>
      <c r="E38" s="128">
        <v>0</v>
      </c>
      <c r="F38" s="149">
        <f t="shared" ref="F38:F59" si="7">D38+E38</f>
        <v>0</v>
      </c>
      <c r="G38" s="129">
        <v>0</v>
      </c>
      <c r="H38" s="128">
        <v>0</v>
      </c>
      <c r="I38" s="149">
        <f t="shared" ref="I38:I59" si="8">G38+H38</f>
        <v>0</v>
      </c>
    </row>
    <row r="39" spans="1:9">
      <c r="A39" s="129">
        <v>16</v>
      </c>
      <c r="B39" s="141" t="s">
        <v>150</v>
      </c>
      <c r="C39" s="142" t="s">
        <v>151</v>
      </c>
      <c r="D39" s="129">
        <v>0</v>
      </c>
      <c r="E39" s="123">
        <v>0</v>
      </c>
      <c r="F39" s="150">
        <f t="shared" si="7"/>
        <v>0</v>
      </c>
      <c r="G39" s="129">
        <v>0</v>
      </c>
      <c r="H39" s="123">
        <v>0</v>
      </c>
      <c r="I39" s="150">
        <f t="shared" si="8"/>
        <v>0</v>
      </c>
    </row>
    <row r="40" spans="1:9" ht="31.5">
      <c r="A40" s="129">
        <v>17</v>
      </c>
      <c r="B40" s="141" t="s">
        <v>152</v>
      </c>
      <c r="C40" s="142" t="s">
        <v>153</v>
      </c>
      <c r="D40" s="129">
        <v>0</v>
      </c>
      <c r="E40" s="123">
        <v>0</v>
      </c>
      <c r="F40" s="150">
        <f t="shared" si="7"/>
        <v>0</v>
      </c>
      <c r="G40" s="129">
        <v>0</v>
      </c>
      <c r="H40" s="123">
        <v>0</v>
      </c>
      <c r="I40" s="150">
        <f t="shared" si="8"/>
        <v>0</v>
      </c>
    </row>
    <row r="41" spans="1:9" ht="31.5">
      <c r="A41" s="129">
        <v>18</v>
      </c>
      <c r="B41" s="141" t="s">
        <v>154</v>
      </c>
      <c r="C41" s="142" t="s">
        <v>155</v>
      </c>
      <c r="D41" s="129">
        <v>0</v>
      </c>
      <c r="E41" s="123">
        <v>0</v>
      </c>
      <c r="F41" s="150">
        <f t="shared" si="7"/>
        <v>0</v>
      </c>
      <c r="G41" s="129">
        <v>0</v>
      </c>
      <c r="H41" s="123">
        <v>0</v>
      </c>
      <c r="I41" s="150">
        <f t="shared" si="8"/>
        <v>0</v>
      </c>
    </row>
    <row r="42" spans="1:9" ht="31.5">
      <c r="A42" s="129">
        <v>19</v>
      </c>
      <c r="B42" s="141" t="s">
        <v>156</v>
      </c>
      <c r="C42" s="142" t="s">
        <v>157</v>
      </c>
      <c r="D42" s="129">
        <v>0</v>
      </c>
      <c r="E42" s="123">
        <v>0</v>
      </c>
      <c r="F42" s="150">
        <f t="shared" si="7"/>
        <v>0</v>
      </c>
      <c r="G42" s="129">
        <v>0</v>
      </c>
      <c r="H42" s="123">
        <v>0</v>
      </c>
      <c r="I42" s="150">
        <f t="shared" si="8"/>
        <v>0</v>
      </c>
    </row>
    <row r="43" spans="1:9">
      <c r="A43" s="129">
        <v>20</v>
      </c>
      <c r="B43" s="141" t="s">
        <v>158</v>
      </c>
      <c r="C43" s="142" t="s">
        <v>159</v>
      </c>
      <c r="D43" s="129">
        <v>0</v>
      </c>
      <c r="E43" s="123">
        <v>0</v>
      </c>
      <c r="F43" s="150">
        <f t="shared" si="7"/>
        <v>0</v>
      </c>
      <c r="G43" s="129">
        <v>0</v>
      </c>
      <c r="H43" s="123">
        <v>0</v>
      </c>
      <c r="I43" s="150">
        <f t="shared" si="8"/>
        <v>0</v>
      </c>
    </row>
    <row r="44" spans="1:9">
      <c r="A44" s="129">
        <v>21</v>
      </c>
      <c r="B44" s="141" t="s">
        <v>160</v>
      </c>
      <c r="C44" s="142" t="s">
        <v>161</v>
      </c>
      <c r="D44" s="129">
        <v>0</v>
      </c>
      <c r="E44" s="123">
        <v>0</v>
      </c>
      <c r="F44" s="150">
        <f t="shared" si="7"/>
        <v>0</v>
      </c>
      <c r="G44" s="129">
        <v>0</v>
      </c>
      <c r="H44" s="123">
        <v>0</v>
      </c>
      <c r="I44" s="150">
        <f t="shared" si="8"/>
        <v>0</v>
      </c>
    </row>
    <row r="45" spans="1:9" ht="16.5" customHeight="1">
      <c r="A45" s="129">
        <v>22</v>
      </c>
      <c r="B45" s="141" t="s">
        <v>162</v>
      </c>
      <c r="C45" s="142" t="s">
        <v>163</v>
      </c>
      <c r="D45" s="129">
        <v>0</v>
      </c>
      <c r="E45" s="123">
        <v>0</v>
      </c>
      <c r="F45" s="150">
        <f t="shared" si="7"/>
        <v>0</v>
      </c>
      <c r="G45" s="129">
        <v>0</v>
      </c>
      <c r="H45" s="123">
        <v>0</v>
      </c>
      <c r="I45" s="150">
        <f t="shared" si="8"/>
        <v>0</v>
      </c>
    </row>
    <row r="46" spans="1:9">
      <c r="A46" s="129">
        <v>23</v>
      </c>
      <c r="B46" s="141" t="s">
        <v>164</v>
      </c>
      <c r="C46" s="142" t="s">
        <v>165</v>
      </c>
      <c r="D46" s="129">
        <v>0</v>
      </c>
      <c r="E46" s="123">
        <v>0</v>
      </c>
      <c r="F46" s="150">
        <f t="shared" si="7"/>
        <v>0</v>
      </c>
      <c r="G46" s="129">
        <v>0</v>
      </c>
      <c r="H46" s="123">
        <v>0</v>
      </c>
      <c r="I46" s="150">
        <f t="shared" si="8"/>
        <v>0</v>
      </c>
    </row>
    <row r="47" spans="1:9">
      <c r="A47" s="129">
        <v>24</v>
      </c>
      <c r="B47" s="141" t="s">
        <v>166</v>
      </c>
      <c r="C47" s="142" t="s">
        <v>167</v>
      </c>
      <c r="D47" s="129">
        <v>0</v>
      </c>
      <c r="E47" s="123">
        <v>0</v>
      </c>
      <c r="F47" s="150">
        <f t="shared" si="7"/>
        <v>0</v>
      </c>
      <c r="G47" s="129">
        <v>0</v>
      </c>
      <c r="H47" s="123">
        <v>0</v>
      </c>
      <c r="I47" s="150">
        <f t="shared" si="8"/>
        <v>0</v>
      </c>
    </row>
    <row r="48" spans="1:9">
      <c r="A48" s="129">
        <v>25</v>
      </c>
      <c r="B48" s="141" t="s">
        <v>168</v>
      </c>
      <c r="C48" s="142" t="s">
        <v>169</v>
      </c>
      <c r="D48" s="129">
        <v>0</v>
      </c>
      <c r="E48" s="123">
        <v>0</v>
      </c>
      <c r="F48" s="150">
        <f t="shared" si="7"/>
        <v>0</v>
      </c>
      <c r="G48" s="129">
        <v>0</v>
      </c>
      <c r="H48" s="123">
        <v>0</v>
      </c>
      <c r="I48" s="150">
        <f t="shared" si="8"/>
        <v>0</v>
      </c>
    </row>
    <row r="49" spans="1:9">
      <c r="A49" s="129">
        <v>26</v>
      </c>
      <c r="B49" s="141" t="s">
        <v>170</v>
      </c>
      <c r="C49" s="142" t="s">
        <v>171</v>
      </c>
      <c r="D49" s="129">
        <v>0</v>
      </c>
      <c r="E49" s="123">
        <v>0</v>
      </c>
      <c r="F49" s="150">
        <f t="shared" si="7"/>
        <v>0</v>
      </c>
      <c r="G49" s="129">
        <v>0</v>
      </c>
      <c r="H49" s="123">
        <v>0</v>
      </c>
      <c r="I49" s="150">
        <f t="shared" si="8"/>
        <v>0</v>
      </c>
    </row>
    <row r="50" spans="1:9">
      <c r="A50" s="129">
        <v>27</v>
      </c>
      <c r="B50" s="141" t="s">
        <v>172</v>
      </c>
      <c r="C50" s="142" t="s">
        <v>173</v>
      </c>
      <c r="D50" s="129">
        <v>0</v>
      </c>
      <c r="E50" s="123">
        <v>0</v>
      </c>
      <c r="F50" s="150">
        <f t="shared" si="7"/>
        <v>0</v>
      </c>
      <c r="G50" s="129">
        <v>0</v>
      </c>
      <c r="H50" s="123">
        <v>0</v>
      </c>
      <c r="I50" s="150">
        <f t="shared" si="8"/>
        <v>0</v>
      </c>
    </row>
    <row r="51" spans="1:9">
      <c r="A51" s="129">
        <v>28</v>
      </c>
      <c r="B51" s="141" t="s">
        <v>174</v>
      </c>
      <c r="C51" s="142" t="s">
        <v>175</v>
      </c>
      <c r="D51" s="129">
        <v>0</v>
      </c>
      <c r="E51" s="123">
        <v>0</v>
      </c>
      <c r="F51" s="150">
        <f t="shared" si="7"/>
        <v>0</v>
      </c>
      <c r="G51" s="129">
        <v>0</v>
      </c>
      <c r="H51" s="123">
        <v>0</v>
      </c>
      <c r="I51" s="150">
        <f t="shared" si="8"/>
        <v>0</v>
      </c>
    </row>
    <row r="52" spans="1:9">
      <c r="A52" s="129">
        <v>29</v>
      </c>
      <c r="B52" s="141" t="s">
        <v>176</v>
      </c>
      <c r="C52" s="142" t="s">
        <v>177</v>
      </c>
      <c r="D52" s="129">
        <v>0</v>
      </c>
      <c r="E52" s="123">
        <v>0</v>
      </c>
      <c r="F52" s="150">
        <f t="shared" si="7"/>
        <v>0</v>
      </c>
      <c r="G52" s="129">
        <v>0</v>
      </c>
      <c r="H52" s="123">
        <v>0</v>
      </c>
      <c r="I52" s="150">
        <f t="shared" si="8"/>
        <v>0</v>
      </c>
    </row>
    <row r="53" spans="1:9">
      <c r="A53" s="129">
        <v>30</v>
      </c>
      <c r="B53" s="141" t="s">
        <v>178</v>
      </c>
      <c r="C53" s="142" t="s">
        <v>179</v>
      </c>
      <c r="D53" s="129">
        <v>0</v>
      </c>
      <c r="E53" s="123">
        <v>0</v>
      </c>
      <c r="F53" s="150">
        <f t="shared" si="7"/>
        <v>0</v>
      </c>
      <c r="G53" s="129">
        <v>0</v>
      </c>
      <c r="H53" s="123">
        <v>0</v>
      </c>
      <c r="I53" s="150">
        <f t="shared" si="8"/>
        <v>0</v>
      </c>
    </row>
    <row r="54" spans="1:9" ht="31.5">
      <c r="A54" s="129">
        <v>31</v>
      </c>
      <c r="B54" s="141" t="s">
        <v>180</v>
      </c>
      <c r="C54" s="142" t="s">
        <v>181</v>
      </c>
      <c r="D54" s="129">
        <v>0</v>
      </c>
      <c r="E54" s="123">
        <v>0</v>
      </c>
      <c r="F54" s="150">
        <f t="shared" si="7"/>
        <v>0</v>
      </c>
      <c r="G54" s="129">
        <v>0</v>
      </c>
      <c r="H54" s="123">
        <v>0</v>
      </c>
      <c r="I54" s="150">
        <f t="shared" si="8"/>
        <v>0</v>
      </c>
    </row>
    <row r="55" spans="1:9" ht="31.5">
      <c r="A55" s="129">
        <v>32</v>
      </c>
      <c r="B55" s="141" t="s">
        <v>182</v>
      </c>
      <c r="C55" s="142" t="s">
        <v>183</v>
      </c>
      <c r="D55" s="129">
        <v>0</v>
      </c>
      <c r="E55" s="123">
        <v>0</v>
      </c>
      <c r="F55" s="150">
        <f t="shared" si="7"/>
        <v>0</v>
      </c>
      <c r="G55" s="129">
        <v>0</v>
      </c>
      <c r="H55" s="123">
        <v>0</v>
      </c>
      <c r="I55" s="150">
        <f t="shared" si="8"/>
        <v>0</v>
      </c>
    </row>
    <row r="56" spans="1:9" ht="31.5">
      <c r="A56" s="129">
        <v>33</v>
      </c>
      <c r="B56" s="141" t="s">
        <v>184</v>
      </c>
      <c r="C56" s="142" t="s">
        <v>185</v>
      </c>
      <c r="D56" s="129">
        <v>0</v>
      </c>
      <c r="E56" s="123">
        <v>0</v>
      </c>
      <c r="F56" s="150">
        <f t="shared" si="7"/>
        <v>0</v>
      </c>
      <c r="G56" s="129">
        <v>0</v>
      </c>
      <c r="H56" s="123">
        <v>0</v>
      </c>
      <c r="I56" s="150">
        <f t="shared" si="8"/>
        <v>0</v>
      </c>
    </row>
    <row r="57" spans="1:9">
      <c r="A57" s="129">
        <v>34</v>
      </c>
      <c r="B57" s="141" t="s">
        <v>186</v>
      </c>
      <c r="C57" s="142" t="s">
        <v>187</v>
      </c>
      <c r="D57" s="129">
        <v>0</v>
      </c>
      <c r="E57" s="123">
        <v>0</v>
      </c>
      <c r="F57" s="150">
        <f t="shared" si="7"/>
        <v>0</v>
      </c>
      <c r="G57" s="129">
        <v>0</v>
      </c>
      <c r="H57" s="123">
        <v>0</v>
      </c>
      <c r="I57" s="150">
        <f t="shared" si="8"/>
        <v>0</v>
      </c>
    </row>
    <row r="58" spans="1:9">
      <c r="A58" s="129">
        <v>35</v>
      </c>
      <c r="B58" s="141" t="s">
        <v>188</v>
      </c>
      <c r="C58" s="142" t="s">
        <v>189</v>
      </c>
      <c r="D58" s="129">
        <v>0</v>
      </c>
      <c r="E58" s="123">
        <v>0</v>
      </c>
      <c r="F58" s="150">
        <f t="shared" si="7"/>
        <v>0</v>
      </c>
      <c r="G58" s="129">
        <v>0</v>
      </c>
      <c r="H58" s="123">
        <v>0</v>
      </c>
      <c r="I58" s="150">
        <f t="shared" si="8"/>
        <v>0</v>
      </c>
    </row>
    <row r="59" spans="1:9" ht="16.5" thickBot="1">
      <c r="A59" s="129">
        <v>36</v>
      </c>
      <c r="B59" s="143" t="s">
        <v>190</v>
      </c>
      <c r="C59" s="144" t="s">
        <v>191</v>
      </c>
      <c r="D59" s="129">
        <v>0</v>
      </c>
      <c r="E59" s="125">
        <v>0</v>
      </c>
      <c r="F59" s="151">
        <f t="shared" si="7"/>
        <v>0</v>
      </c>
      <c r="G59" s="129">
        <v>0</v>
      </c>
      <c r="H59" s="125">
        <v>0</v>
      </c>
      <c r="I59" s="151">
        <f t="shared" si="8"/>
        <v>0</v>
      </c>
    </row>
    <row r="60" spans="1:9" ht="16.5" thickBot="1">
      <c r="A60" s="163" t="s">
        <v>192</v>
      </c>
      <c r="B60" s="163"/>
      <c r="C60" s="164"/>
      <c r="D60" s="152">
        <f t="shared" ref="D60:I60" si="9">SUM(D61:D82)</f>
        <v>0</v>
      </c>
      <c r="E60" s="153">
        <f t="shared" si="9"/>
        <v>0</v>
      </c>
      <c r="F60" s="154">
        <f t="shared" si="9"/>
        <v>0</v>
      </c>
      <c r="G60" s="152">
        <f t="shared" si="9"/>
        <v>0</v>
      </c>
      <c r="H60" s="153">
        <f t="shared" si="9"/>
        <v>0</v>
      </c>
      <c r="I60" s="154">
        <f t="shared" si="9"/>
        <v>0</v>
      </c>
    </row>
    <row r="61" spans="1:9">
      <c r="A61" s="129">
        <v>37</v>
      </c>
      <c r="B61" s="139" t="s">
        <v>193</v>
      </c>
      <c r="C61" s="140" t="s">
        <v>194</v>
      </c>
      <c r="D61" s="129">
        <v>0</v>
      </c>
      <c r="E61" s="128">
        <v>0</v>
      </c>
      <c r="F61" s="149">
        <f t="shared" ref="F61:F82" si="10">D61+E61</f>
        <v>0</v>
      </c>
      <c r="G61" s="148">
        <v>0</v>
      </c>
      <c r="H61" s="128">
        <v>0</v>
      </c>
      <c r="I61" s="149">
        <f t="shared" ref="I61:I82" si="11">G61+H61</f>
        <v>0</v>
      </c>
    </row>
    <row r="62" spans="1:9">
      <c r="A62" s="129">
        <v>38</v>
      </c>
      <c r="B62" s="141" t="s">
        <v>195</v>
      </c>
      <c r="C62" s="142" t="s">
        <v>196</v>
      </c>
      <c r="D62" s="129">
        <v>0</v>
      </c>
      <c r="E62" s="123">
        <v>0</v>
      </c>
      <c r="F62" s="150">
        <f t="shared" si="10"/>
        <v>0</v>
      </c>
      <c r="G62" s="148">
        <v>0</v>
      </c>
      <c r="H62" s="123">
        <v>0</v>
      </c>
      <c r="I62" s="150">
        <f t="shared" si="11"/>
        <v>0</v>
      </c>
    </row>
    <row r="63" spans="1:9">
      <c r="A63" s="129">
        <v>39</v>
      </c>
      <c r="B63" s="141" t="s">
        <v>197</v>
      </c>
      <c r="C63" s="142" t="s">
        <v>198</v>
      </c>
      <c r="D63" s="129">
        <v>0</v>
      </c>
      <c r="E63" s="123">
        <v>0</v>
      </c>
      <c r="F63" s="150">
        <f t="shared" si="10"/>
        <v>0</v>
      </c>
      <c r="G63" s="148">
        <v>0</v>
      </c>
      <c r="H63" s="123">
        <v>0</v>
      </c>
      <c r="I63" s="150">
        <f t="shared" si="11"/>
        <v>0</v>
      </c>
    </row>
    <row r="64" spans="1:9">
      <c r="A64" s="129">
        <v>40</v>
      </c>
      <c r="B64" s="141" t="s">
        <v>199</v>
      </c>
      <c r="C64" s="142" t="s">
        <v>200</v>
      </c>
      <c r="D64" s="129">
        <v>0</v>
      </c>
      <c r="E64" s="123">
        <v>0</v>
      </c>
      <c r="F64" s="150">
        <f t="shared" si="10"/>
        <v>0</v>
      </c>
      <c r="G64" s="148">
        <v>0</v>
      </c>
      <c r="H64" s="123">
        <v>0</v>
      </c>
      <c r="I64" s="150">
        <f t="shared" si="11"/>
        <v>0</v>
      </c>
    </row>
    <row r="65" spans="1:12">
      <c r="A65" s="129">
        <v>41</v>
      </c>
      <c r="B65" s="141" t="s">
        <v>201</v>
      </c>
      <c r="C65" s="142" t="s">
        <v>202</v>
      </c>
      <c r="D65" s="129">
        <v>0</v>
      </c>
      <c r="E65" s="123">
        <v>0</v>
      </c>
      <c r="F65" s="150">
        <f t="shared" si="10"/>
        <v>0</v>
      </c>
      <c r="G65" s="148">
        <v>0</v>
      </c>
      <c r="H65" s="123">
        <v>0</v>
      </c>
      <c r="I65" s="150">
        <f t="shared" si="11"/>
        <v>0</v>
      </c>
    </row>
    <row r="66" spans="1:12">
      <c r="A66" s="129">
        <v>42</v>
      </c>
      <c r="B66" s="141" t="s">
        <v>203</v>
      </c>
      <c r="C66" s="142" t="s">
        <v>204</v>
      </c>
      <c r="D66" s="129">
        <v>0</v>
      </c>
      <c r="E66" s="123">
        <v>0</v>
      </c>
      <c r="F66" s="150">
        <f t="shared" si="10"/>
        <v>0</v>
      </c>
      <c r="G66" s="148">
        <v>0</v>
      </c>
      <c r="H66" s="123">
        <v>0</v>
      </c>
      <c r="I66" s="150">
        <f t="shared" si="11"/>
        <v>0</v>
      </c>
    </row>
    <row r="67" spans="1:12">
      <c r="A67" s="129">
        <v>43</v>
      </c>
      <c r="B67" s="141" t="s">
        <v>205</v>
      </c>
      <c r="C67" s="142" t="s">
        <v>206</v>
      </c>
      <c r="D67" s="129">
        <v>0</v>
      </c>
      <c r="E67" s="123">
        <v>0</v>
      </c>
      <c r="F67" s="150">
        <f t="shared" si="10"/>
        <v>0</v>
      </c>
      <c r="G67" s="148">
        <v>0</v>
      </c>
      <c r="H67" s="123">
        <v>0</v>
      </c>
      <c r="I67" s="150">
        <f t="shared" si="11"/>
        <v>0</v>
      </c>
    </row>
    <row r="68" spans="1:12" ht="31.5">
      <c r="A68" s="129">
        <v>44</v>
      </c>
      <c r="B68" s="141" t="s">
        <v>207</v>
      </c>
      <c r="C68" s="142" t="s">
        <v>208</v>
      </c>
      <c r="D68" s="129">
        <v>0</v>
      </c>
      <c r="E68" s="123">
        <v>0</v>
      </c>
      <c r="F68" s="150">
        <f t="shared" si="10"/>
        <v>0</v>
      </c>
      <c r="G68" s="148">
        <v>0</v>
      </c>
      <c r="H68" s="123">
        <v>0</v>
      </c>
      <c r="I68" s="150">
        <f t="shared" si="11"/>
        <v>0</v>
      </c>
      <c r="J68" s="17"/>
      <c r="L68" s="18"/>
    </row>
    <row r="69" spans="1:12" ht="31.5">
      <c r="A69" s="129">
        <v>45</v>
      </c>
      <c r="B69" s="141" t="s">
        <v>209</v>
      </c>
      <c r="C69" s="142" t="s">
        <v>210</v>
      </c>
      <c r="D69" s="129">
        <v>0</v>
      </c>
      <c r="E69" s="123">
        <v>0</v>
      </c>
      <c r="F69" s="150">
        <f t="shared" si="10"/>
        <v>0</v>
      </c>
      <c r="G69" s="148">
        <v>0</v>
      </c>
      <c r="H69" s="123">
        <v>0</v>
      </c>
      <c r="I69" s="150">
        <f t="shared" si="11"/>
        <v>0</v>
      </c>
      <c r="J69" s="17"/>
      <c r="K69" s="17"/>
      <c r="L69" s="17"/>
    </row>
    <row r="70" spans="1:12" ht="31.5">
      <c r="A70" s="129">
        <v>46</v>
      </c>
      <c r="B70" s="141" t="s">
        <v>211</v>
      </c>
      <c r="C70" s="142" t="s">
        <v>212</v>
      </c>
      <c r="D70" s="129">
        <v>0</v>
      </c>
      <c r="E70" s="123">
        <v>0</v>
      </c>
      <c r="F70" s="150">
        <f t="shared" si="10"/>
        <v>0</v>
      </c>
      <c r="G70" s="148">
        <v>0</v>
      </c>
      <c r="H70" s="123">
        <v>0</v>
      </c>
      <c r="I70" s="150">
        <f t="shared" si="11"/>
        <v>0</v>
      </c>
      <c r="J70" s="17"/>
      <c r="K70" s="17"/>
      <c r="L70" s="17"/>
    </row>
    <row r="71" spans="1:12" ht="31.5">
      <c r="A71" s="129">
        <v>47</v>
      </c>
      <c r="B71" s="141" t="s">
        <v>213</v>
      </c>
      <c r="C71" s="142" t="s">
        <v>214</v>
      </c>
      <c r="D71" s="129">
        <v>0</v>
      </c>
      <c r="E71" s="123">
        <v>0</v>
      </c>
      <c r="F71" s="150">
        <f t="shared" si="10"/>
        <v>0</v>
      </c>
      <c r="G71" s="148">
        <v>0</v>
      </c>
      <c r="H71" s="123">
        <v>0</v>
      </c>
      <c r="I71" s="150">
        <f t="shared" si="11"/>
        <v>0</v>
      </c>
      <c r="J71" s="17"/>
      <c r="K71" s="17"/>
      <c r="L71" s="17"/>
    </row>
    <row r="72" spans="1:12" ht="31.5">
      <c r="A72" s="129">
        <v>48</v>
      </c>
      <c r="B72" s="141" t="s">
        <v>215</v>
      </c>
      <c r="C72" s="142" t="s">
        <v>216</v>
      </c>
      <c r="D72" s="129">
        <v>0</v>
      </c>
      <c r="E72" s="123">
        <v>0</v>
      </c>
      <c r="F72" s="150">
        <f t="shared" si="10"/>
        <v>0</v>
      </c>
      <c r="G72" s="148">
        <v>0</v>
      </c>
      <c r="H72" s="123">
        <v>0</v>
      </c>
      <c r="I72" s="150">
        <f t="shared" si="11"/>
        <v>0</v>
      </c>
      <c r="J72" s="17"/>
      <c r="K72" s="17"/>
      <c r="L72" s="17"/>
    </row>
    <row r="73" spans="1:12" ht="31.5">
      <c r="A73" s="129">
        <v>49</v>
      </c>
      <c r="B73" s="141" t="s">
        <v>217</v>
      </c>
      <c r="C73" s="142" t="s">
        <v>218</v>
      </c>
      <c r="D73" s="129">
        <v>0</v>
      </c>
      <c r="E73" s="123">
        <v>0</v>
      </c>
      <c r="F73" s="150">
        <f t="shared" si="10"/>
        <v>0</v>
      </c>
      <c r="G73" s="148">
        <v>0</v>
      </c>
      <c r="H73" s="123">
        <v>0</v>
      </c>
      <c r="I73" s="150">
        <f t="shared" si="11"/>
        <v>0</v>
      </c>
      <c r="J73" s="17"/>
      <c r="K73" s="17"/>
      <c r="L73" s="17"/>
    </row>
    <row r="74" spans="1:12">
      <c r="A74" s="129">
        <v>50</v>
      </c>
      <c r="B74" s="141" t="s">
        <v>219</v>
      </c>
      <c r="C74" s="142" t="s">
        <v>220</v>
      </c>
      <c r="D74" s="129">
        <v>0</v>
      </c>
      <c r="E74" s="123">
        <v>0</v>
      </c>
      <c r="F74" s="150">
        <f t="shared" si="10"/>
        <v>0</v>
      </c>
      <c r="G74" s="148">
        <v>0</v>
      </c>
      <c r="H74" s="123">
        <v>0</v>
      </c>
      <c r="I74" s="150">
        <f t="shared" si="11"/>
        <v>0</v>
      </c>
      <c r="J74" s="17"/>
      <c r="K74" s="17"/>
      <c r="L74" s="17"/>
    </row>
    <row r="75" spans="1:12" ht="31.5">
      <c r="A75" s="129">
        <v>51</v>
      </c>
      <c r="B75" s="141" t="s">
        <v>221</v>
      </c>
      <c r="C75" s="142" t="s">
        <v>222</v>
      </c>
      <c r="D75" s="129">
        <v>0</v>
      </c>
      <c r="E75" s="123">
        <v>0</v>
      </c>
      <c r="F75" s="150">
        <f t="shared" si="10"/>
        <v>0</v>
      </c>
      <c r="G75" s="148">
        <v>0</v>
      </c>
      <c r="H75" s="123">
        <v>0</v>
      </c>
      <c r="I75" s="150">
        <f t="shared" si="11"/>
        <v>0</v>
      </c>
    </row>
    <row r="76" spans="1:12" ht="31.5">
      <c r="A76" s="129">
        <v>52</v>
      </c>
      <c r="B76" s="141" t="s">
        <v>223</v>
      </c>
      <c r="C76" s="142" t="s">
        <v>224</v>
      </c>
      <c r="D76" s="129">
        <v>0</v>
      </c>
      <c r="E76" s="123">
        <v>0</v>
      </c>
      <c r="F76" s="150">
        <f t="shared" si="10"/>
        <v>0</v>
      </c>
      <c r="G76" s="148">
        <v>0</v>
      </c>
      <c r="H76" s="123">
        <v>0</v>
      </c>
      <c r="I76" s="150">
        <f t="shared" si="11"/>
        <v>0</v>
      </c>
    </row>
    <row r="77" spans="1:12" ht="31.5">
      <c r="A77" s="129">
        <v>53</v>
      </c>
      <c r="B77" s="141" t="s">
        <v>225</v>
      </c>
      <c r="C77" s="142" t="s">
        <v>226</v>
      </c>
      <c r="D77" s="129">
        <v>0</v>
      </c>
      <c r="E77" s="123">
        <v>0</v>
      </c>
      <c r="F77" s="150">
        <f t="shared" si="10"/>
        <v>0</v>
      </c>
      <c r="G77" s="148">
        <v>0</v>
      </c>
      <c r="H77" s="123">
        <v>0</v>
      </c>
      <c r="I77" s="150">
        <f t="shared" si="11"/>
        <v>0</v>
      </c>
    </row>
    <row r="78" spans="1:12" ht="31.5">
      <c r="A78" s="129">
        <v>54</v>
      </c>
      <c r="B78" s="141" t="s">
        <v>227</v>
      </c>
      <c r="C78" s="142" t="s">
        <v>228</v>
      </c>
      <c r="D78" s="129">
        <v>0</v>
      </c>
      <c r="E78" s="123">
        <v>0</v>
      </c>
      <c r="F78" s="150">
        <f t="shared" si="10"/>
        <v>0</v>
      </c>
      <c r="G78" s="148">
        <v>0</v>
      </c>
      <c r="H78" s="123">
        <v>0</v>
      </c>
      <c r="I78" s="150">
        <f t="shared" si="11"/>
        <v>0</v>
      </c>
    </row>
    <row r="79" spans="1:12" ht="31.5">
      <c r="A79" s="129">
        <v>55</v>
      </c>
      <c r="B79" s="141" t="s">
        <v>229</v>
      </c>
      <c r="C79" s="142" t="s">
        <v>230</v>
      </c>
      <c r="D79" s="129">
        <v>0</v>
      </c>
      <c r="E79" s="123">
        <v>0</v>
      </c>
      <c r="F79" s="150">
        <f t="shared" si="10"/>
        <v>0</v>
      </c>
      <c r="G79" s="148">
        <v>0</v>
      </c>
      <c r="H79" s="123">
        <v>0</v>
      </c>
      <c r="I79" s="150">
        <f t="shared" si="11"/>
        <v>0</v>
      </c>
    </row>
    <row r="80" spans="1:12">
      <c r="A80" s="129">
        <v>56</v>
      </c>
      <c r="B80" s="141" t="s">
        <v>231</v>
      </c>
      <c r="C80" s="142" t="s">
        <v>232</v>
      </c>
      <c r="D80" s="129">
        <v>0</v>
      </c>
      <c r="E80" s="123">
        <v>0</v>
      </c>
      <c r="F80" s="150">
        <f t="shared" si="10"/>
        <v>0</v>
      </c>
      <c r="G80" s="148">
        <v>0</v>
      </c>
      <c r="H80" s="123">
        <v>0</v>
      </c>
      <c r="I80" s="150">
        <f t="shared" si="11"/>
        <v>0</v>
      </c>
    </row>
    <row r="81" spans="1:9">
      <c r="A81" s="129">
        <v>57</v>
      </c>
      <c r="B81" s="141" t="s">
        <v>233</v>
      </c>
      <c r="C81" s="142" t="s">
        <v>234</v>
      </c>
      <c r="D81" s="129">
        <v>0</v>
      </c>
      <c r="E81" s="123">
        <v>0</v>
      </c>
      <c r="F81" s="150">
        <f t="shared" si="10"/>
        <v>0</v>
      </c>
      <c r="G81" s="148">
        <v>0</v>
      </c>
      <c r="H81" s="123">
        <v>0</v>
      </c>
      <c r="I81" s="150">
        <f t="shared" si="11"/>
        <v>0</v>
      </c>
    </row>
    <row r="82" spans="1:9" ht="16.5" thickBot="1">
      <c r="A82" s="129">
        <v>58</v>
      </c>
      <c r="B82" s="143" t="s">
        <v>235</v>
      </c>
      <c r="C82" s="144" t="s">
        <v>236</v>
      </c>
      <c r="D82" s="129">
        <v>0</v>
      </c>
      <c r="E82" s="125">
        <v>0</v>
      </c>
      <c r="F82" s="151">
        <f t="shared" si="10"/>
        <v>0</v>
      </c>
      <c r="G82" s="148">
        <v>0</v>
      </c>
      <c r="H82" s="125">
        <v>0</v>
      </c>
      <c r="I82" s="151">
        <f t="shared" si="11"/>
        <v>0</v>
      </c>
    </row>
    <row r="83" spans="1:9" ht="16.5" thickBot="1">
      <c r="B83" s="119" t="s">
        <v>237</v>
      </c>
      <c r="C83" s="120"/>
      <c r="D83" s="152">
        <f t="shared" ref="D83:I83" si="12">D7+D22+D37+D60</f>
        <v>0</v>
      </c>
      <c r="E83" s="153">
        <f t="shared" si="12"/>
        <v>0</v>
      </c>
      <c r="F83" s="154">
        <f t="shared" si="12"/>
        <v>0</v>
      </c>
      <c r="G83" s="152">
        <f t="shared" si="12"/>
        <v>0</v>
      </c>
      <c r="H83" s="153">
        <f t="shared" si="12"/>
        <v>0</v>
      </c>
      <c r="I83" s="154">
        <f t="shared" si="12"/>
        <v>0</v>
      </c>
    </row>
  </sheetData>
  <mergeCells count="2">
    <mergeCell ref="C3:D3"/>
    <mergeCell ref="B1:D1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3"/>
  <dimension ref="A1:L13"/>
  <sheetViews>
    <sheetView workbookViewId="0">
      <selection activeCell="B14" sqref="B1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  <col min="11" max="11" width="9.5703125" customWidth="1"/>
    <col min="12" max="12" width="8.7109375" customWidth="1"/>
  </cols>
  <sheetData>
    <row r="1" spans="1:12" ht="69.75" customHeight="1">
      <c r="A1" s="249" t="s">
        <v>58</v>
      </c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</row>
    <row r="2" spans="1:12" ht="21" customHeight="1">
      <c r="A2" s="130"/>
      <c r="B2" s="173"/>
      <c r="C2" s="173"/>
      <c r="D2" s="173"/>
    </row>
    <row r="3" spans="1:12" ht="18.75" customHeight="1">
      <c r="A3" s="159" t="s">
        <v>63</v>
      </c>
      <c r="B3" s="155"/>
      <c r="C3" s="245" t="s">
        <v>62</v>
      </c>
      <c r="D3" s="245"/>
      <c r="E3" s="245"/>
      <c r="F3" s="245"/>
      <c r="G3" s="245"/>
      <c r="H3" s="245"/>
      <c r="J3" s="160">
        <v>300000</v>
      </c>
    </row>
    <row r="4" spans="1:12" ht="19.5" customHeight="1">
      <c r="A4" s="157" t="s">
        <v>49</v>
      </c>
      <c r="B4" s="132"/>
      <c r="C4" s="250" t="s">
        <v>14</v>
      </c>
      <c r="D4" s="250"/>
      <c r="E4" s="250"/>
      <c r="F4" s="250"/>
      <c r="J4" s="161" t="s">
        <v>51</v>
      </c>
    </row>
    <row r="5" spans="1:12" ht="95.25" customHeight="1">
      <c r="A5" s="157"/>
      <c r="B5" s="132"/>
      <c r="C5" s="178"/>
      <c r="D5" s="104"/>
      <c r="E5" s="104"/>
      <c r="F5" s="104"/>
      <c r="G5" s="104"/>
      <c r="H5" s="104"/>
      <c r="I5" s="104"/>
      <c r="J5" s="104"/>
      <c r="K5" s="104"/>
      <c r="L5" s="104"/>
    </row>
    <row r="6" spans="1:12" ht="17.25" customHeight="1">
      <c r="A6" s="98"/>
      <c r="B6" t="s">
        <v>59</v>
      </c>
      <c r="C6" s="179"/>
      <c r="D6" s="179"/>
      <c r="E6" s="179"/>
      <c r="F6" s="179"/>
      <c r="G6" s="179"/>
      <c r="H6" s="179"/>
      <c r="I6" s="179"/>
      <c r="J6" s="179"/>
      <c r="K6" s="179"/>
      <c r="L6" s="179"/>
    </row>
    <row r="7" spans="1:12" ht="15" customHeight="1">
      <c r="A7" s="253" t="s">
        <v>45</v>
      </c>
      <c r="B7" s="254" t="s">
        <v>0</v>
      </c>
      <c r="C7" s="246" t="s">
        <v>1</v>
      </c>
      <c r="D7" s="246"/>
      <c r="E7" s="246"/>
      <c r="F7" s="246" t="s">
        <v>2</v>
      </c>
      <c r="G7" s="246"/>
      <c r="H7" s="246"/>
      <c r="I7" s="247" t="s">
        <v>3</v>
      </c>
      <c r="J7" s="247"/>
      <c r="K7" s="248" t="s">
        <v>22</v>
      </c>
      <c r="L7" s="248" t="s">
        <v>60</v>
      </c>
    </row>
    <row r="8" spans="1:12" ht="28.5" customHeight="1">
      <c r="A8" s="253"/>
      <c r="B8" s="255"/>
      <c r="C8" s="251" t="s">
        <v>4</v>
      </c>
      <c r="D8" s="251"/>
      <c r="E8" s="251"/>
      <c r="F8" s="251" t="s">
        <v>4</v>
      </c>
      <c r="G8" s="251"/>
      <c r="H8" s="251"/>
      <c r="I8" s="251" t="s">
        <v>4</v>
      </c>
      <c r="J8" s="251"/>
      <c r="K8" s="248"/>
      <c r="L8" s="248"/>
    </row>
    <row r="9" spans="1:12" ht="15" customHeight="1">
      <c r="A9" s="253"/>
      <c r="B9" s="255"/>
      <c r="C9" s="248" t="s">
        <v>6</v>
      </c>
      <c r="D9" s="252" t="s">
        <v>7</v>
      </c>
      <c r="E9" s="248" t="s">
        <v>8</v>
      </c>
      <c r="F9" s="248" t="s">
        <v>6</v>
      </c>
      <c r="G9" s="252" t="s">
        <v>7</v>
      </c>
      <c r="H9" s="248" t="s">
        <v>8</v>
      </c>
      <c r="I9" s="248" t="s">
        <v>6</v>
      </c>
      <c r="J9" s="248" t="s">
        <v>8</v>
      </c>
      <c r="K9" s="248"/>
      <c r="L9" s="248"/>
    </row>
    <row r="10" spans="1:12" ht="170.25" customHeight="1">
      <c r="A10" s="253"/>
      <c r="B10" s="256"/>
      <c r="C10" s="248"/>
      <c r="D10" s="252"/>
      <c r="E10" s="248"/>
      <c r="F10" s="248"/>
      <c r="G10" s="252"/>
      <c r="H10" s="248"/>
      <c r="I10" s="248"/>
      <c r="J10" s="248"/>
      <c r="K10" s="248"/>
      <c r="L10" s="248"/>
    </row>
    <row r="11" spans="1:12">
      <c r="A11" s="180">
        <v>1</v>
      </c>
      <c r="B11" s="181">
        <v>1</v>
      </c>
      <c r="C11" s="182">
        <v>8</v>
      </c>
      <c r="D11" s="183">
        <v>9</v>
      </c>
      <c r="E11" s="184" t="s">
        <v>27</v>
      </c>
      <c r="F11" s="184">
        <v>18</v>
      </c>
      <c r="G11" s="183">
        <v>19</v>
      </c>
      <c r="H11" s="184" t="s">
        <v>30</v>
      </c>
      <c r="I11" s="182" t="s">
        <v>39</v>
      </c>
      <c r="J11" s="182" t="s">
        <v>40</v>
      </c>
      <c r="K11" s="182">
        <v>31</v>
      </c>
      <c r="L11" s="182">
        <v>32</v>
      </c>
    </row>
    <row r="12" spans="1:12" ht="48">
      <c r="A12" s="185">
        <v>158</v>
      </c>
      <c r="B12" s="186" t="s">
        <v>61</v>
      </c>
      <c r="C12" s="187">
        <v>0</v>
      </c>
      <c r="D12" s="188">
        <v>12</v>
      </c>
      <c r="E12" s="189">
        <f>ROUND(C12*D12,0)</f>
        <v>0</v>
      </c>
      <c r="F12" s="187">
        <v>0</v>
      </c>
      <c r="G12" s="188">
        <v>12</v>
      </c>
      <c r="H12" s="189">
        <f>ROUND(F12*G12,0)</f>
        <v>0</v>
      </c>
      <c r="I12" s="189">
        <f>C12+F12</f>
        <v>0</v>
      </c>
      <c r="J12" s="189">
        <f>E12+H12</f>
        <v>0</v>
      </c>
      <c r="K12" s="177"/>
      <c r="L12" s="177" t="str">
        <f>IFERROR(ROUND(#REF!/K12,2),"")</f>
        <v/>
      </c>
    </row>
    <row r="13" spans="1:12">
      <c r="A13" s="190"/>
      <c r="B13" s="190" t="s">
        <v>237</v>
      </c>
      <c r="C13" s="190">
        <f>SUM(C12:C12)</f>
        <v>0</v>
      </c>
      <c r="D13" s="190"/>
      <c r="E13" s="190"/>
      <c r="F13" s="190">
        <f>SUM(F12:F12)</f>
        <v>0</v>
      </c>
      <c r="G13" s="190"/>
      <c r="H13" s="190"/>
      <c r="I13" s="190">
        <f>SUM(I12:I12)</f>
        <v>0</v>
      </c>
      <c r="J13" s="190"/>
      <c r="K13" s="190"/>
      <c r="L13" s="190"/>
    </row>
  </sheetData>
  <mergeCells count="21">
    <mergeCell ref="A1:L1"/>
    <mergeCell ref="C4:F4"/>
    <mergeCell ref="C3:H3"/>
    <mergeCell ref="L7:L10"/>
    <mergeCell ref="C8:E8"/>
    <mergeCell ref="F8:H8"/>
    <mergeCell ref="I8:J8"/>
    <mergeCell ref="C9:C10"/>
    <mergeCell ref="D9:D10"/>
    <mergeCell ref="E9:E10"/>
    <mergeCell ref="F9:F10"/>
    <mergeCell ref="G9:G10"/>
    <mergeCell ref="H9:H10"/>
    <mergeCell ref="A7:A10"/>
    <mergeCell ref="B7:B10"/>
    <mergeCell ref="C7:E7"/>
    <mergeCell ref="F7:H7"/>
    <mergeCell ref="I7:J7"/>
    <mergeCell ref="K7:K10"/>
    <mergeCell ref="I9:I10"/>
    <mergeCell ref="J9:J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5"/>
  <dimension ref="A1:I93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  <col min="5" max="5" width="13.42578125" bestFit="1" customWidth="1"/>
    <col min="6" max="6" width="12.42578125" bestFit="1" customWidth="1"/>
    <col min="7" max="7" width="17.42578125" customWidth="1"/>
    <col min="8" max="8" width="16.5703125" customWidth="1"/>
    <col min="9" max="9" width="17.28515625" customWidth="1"/>
  </cols>
  <sheetData>
    <row r="1" spans="1:9" ht="73.5" customHeight="1">
      <c r="A1" s="130"/>
      <c r="B1" s="257" t="s">
        <v>57</v>
      </c>
      <c r="C1" s="257"/>
      <c r="D1" s="257"/>
      <c r="E1" s="145"/>
      <c r="F1" s="145"/>
      <c r="G1" s="130"/>
      <c r="H1" s="130"/>
      <c r="I1" s="130"/>
    </row>
    <row r="2" spans="1:9" ht="21">
      <c r="A2" s="130"/>
      <c r="B2" s="131"/>
      <c r="C2" s="131"/>
      <c r="D2" s="131"/>
      <c r="E2" s="131"/>
      <c r="F2" s="131"/>
      <c r="G2" s="130"/>
      <c r="H2" s="130"/>
      <c r="I2" s="130"/>
    </row>
    <row r="3" spans="1:9" ht="18.75">
      <c r="A3" s="159" t="s">
        <v>63</v>
      </c>
      <c r="B3" s="155"/>
      <c r="C3" s="176" t="s">
        <v>62</v>
      </c>
      <c r="D3" s="160">
        <v>300044</v>
      </c>
      <c r="E3" s="130"/>
      <c r="G3" s="130"/>
      <c r="H3" s="130"/>
      <c r="I3" s="130"/>
    </row>
    <row r="4" spans="1:9" ht="18.75">
      <c r="A4" s="157" t="s">
        <v>49</v>
      </c>
      <c r="B4" s="132"/>
      <c r="C4" s="162" t="s">
        <v>14</v>
      </c>
      <c r="D4" s="161" t="s">
        <v>51</v>
      </c>
      <c r="E4" s="130"/>
      <c r="G4" s="130"/>
      <c r="I4" s="130"/>
    </row>
    <row r="5" spans="1:9" ht="19.5" thickBot="1">
      <c r="A5" s="157"/>
      <c r="B5" s="132"/>
      <c r="C5" s="172" t="s">
        <v>238</v>
      </c>
      <c r="E5" s="130"/>
      <c r="G5" s="130"/>
      <c r="H5" s="170"/>
      <c r="I5" s="130"/>
    </row>
    <row r="6" spans="1:9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9">
      <c r="A7" s="190">
        <v>1</v>
      </c>
      <c r="B7" s="190" t="s">
        <v>239</v>
      </c>
      <c r="C7" s="191" t="s">
        <v>240</v>
      </c>
      <c r="D7" s="190">
        <v>0</v>
      </c>
    </row>
    <row r="8" spans="1:9">
      <c r="A8" s="190">
        <v>2</v>
      </c>
      <c r="B8" s="190" t="s">
        <v>241</v>
      </c>
      <c r="C8" s="191" t="s">
        <v>242</v>
      </c>
      <c r="D8" s="190">
        <v>0</v>
      </c>
    </row>
    <row r="9" spans="1:9">
      <c r="A9" s="190">
        <v>3</v>
      </c>
      <c r="B9" s="190" t="s">
        <v>243</v>
      </c>
      <c r="C9" s="191" t="s">
        <v>244</v>
      </c>
      <c r="D9" s="190">
        <v>0</v>
      </c>
    </row>
    <row r="10" spans="1:9" ht="30">
      <c r="A10" s="190">
        <v>4</v>
      </c>
      <c r="B10" s="190" t="s">
        <v>245</v>
      </c>
      <c r="C10" s="191" t="s">
        <v>246</v>
      </c>
      <c r="D10" s="190">
        <v>0</v>
      </c>
    </row>
    <row r="11" spans="1:9">
      <c r="A11" s="190">
        <v>5</v>
      </c>
      <c r="B11" s="190" t="s">
        <v>247</v>
      </c>
      <c r="C11" s="191" t="s">
        <v>248</v>
      </c>
      <c r="D11" s="190">
        <v>0</v>
      </c>
    </row>
    <row r="12" spans="1:9" ht="30">
      <c r="A12" s="190">
        <v>6</v>
      </c>
      <c r="B12" s="190" t="s">
        <v>249</v>
      </c>
      <c r="C12" s="191" t="s">
        <v>250</v>
      </c>
      <c r="D12" s="190">
        <v>0</v>
      </c>
    </row>
    <row r="13" spans="1:9">
      <c r="A13" s="190">
        <v>7</v>
      </c>
      <c r="B13" s="190" t="s">
        <v>251</v>
      </c>
      <c r="C13" s="191" t="s">
        <v>252</v>
      </c>
      <c r="D13" s="190">
        <v>0</v>
      </c>
    </row>
    <row r="14" spans="1:9">
      <c r="A14" s="190">
        <v>8</v>
      </c>
      <c r="B14" s="190" t="s">
        <v>253</v>
      </c>
      <c r="C14" s="191" t="s">
        <v>254</v>
      </c>
      <c r="D14" s="190">
        <v>0</v>
      </c>
    </row>
    <row r="15" spans="1:9" ht="30">
      <c r="A15" s="190">
        <v>9</v>
      </c>
      <c r="B15" s="190" t="s">
        <v>255</v>
      </c>
      <c r="C15" s="191" t="s">
        <v>256</v>
      </c>
      <c r="D15" s="190">
        <v>0</v>
      </c>
    </row>
    <row r="16" spans="1:9">
      <c r="A16" s="190">
        <v>10</v>
      </c>
      <c r="B16" s="190" t="s">
        <v>257</v>
      </c>
      <c r="C16" s="191" t="s">
        <v>258</v>
      </c>
      <c r="D16" s="190">
        <v>0</v>
      </c>
    </row>
    <row r="17" spans="1:4">
      <c r="A17" s="190">
        <v>11</v>
      </c>
      <c r="B17" s="190" t="s">
        <v>259</v>
      </c>
      <c r="C17" s="191" t="s">
        <v>260</v>
      </c>
      <c r="D17" s="190">
        <v>0</v>
      </c>
    </row>
    <row r="18" spans="1:4">
      <c r="A18" s="190">
        <v>12</v>
      </c>
      <c r="B18" s="190" t="s">
        <v>261</v>
      </c>
      <c r="C18" s="191" t="s">
        <v>262</v>
      </c>
      <c r="D18" s="190">
        <v>0</v>
      </c>
    </row>
    <row r="19" spans="1:4">
      <c r="A19" s="190">
        <v>13</v>
      </c>
      <c r="B19" s="190" t="s">
        <v>263</v>
      </c>
      <c r="C19" s="191" t="s">
        <v>264</v>
      </c>
      <c r="D19" s="190">
        <v>0</v>
      </c>
    </row>
    <row r="20" spans="1:4">
      <c r="A20" s="190">
        <v>14</v>
      </c>
      <c r="B20" s="190" t="s">
        <v>265</v>
      </c>
      <c r="C20" s="191" t="s">
        <v>266</v>
      </c>
      <c r="D20" s="190">
        <v>0</v>
      </c>
    </row>
    <row r="21" spans="1:4">
      <c r="A21" s="190">
        <v>15</v>
      </c>
      <c r="B21" s="190" t="s">
        <v>267</v>
      </c>
      <c r="C21" s="191" t="s">
        <v>268</v>
      </c>
      <c r="D21" s="190">
        <v>0</v>
      </c>
    </row>
    <row r="22" spans="1:4">
      <c r="A22" s="190">
        <v>16</v>
      </c>
      <c r="B22" s="190" t="s">
        <v>269</v>
      </c>
      <c r="C22" s="191" t="s">
        <v>270</v>
      </c>
      <c r="D22" s="190">
        <v>0</v>
      </c>
    </row>
    <row r="23" spans="1:4">
      <c r="A23" s="190">
        <v>17</v>
      </c>
      <c r="B23" s="190" t="s">
        <v>271</v>
      </c>
      <c r="C23" s="191" t="s">
        <v>272</v>
      </c>
      <c r="D23" s="190">
        <v>0</v>
      </c>
    </row>
    <row r="24" spans="1:4">
      <c r="A24" s="190">
        <v>18</v>
      </c>
      <c r="B24" s="190" t="s">
        <v>273</v>
      </c>
      <c r="C24" s="191" t="s">
        <v>274</v>
      </c>
      <c r="D24" s="190">
        <v>0</v>
      </c>
    </row>
    <row r="25" spans="1:4">
      <c r="A25" s="190">
        <v>19</v>
      </c>
      <c r="B25" s="190" t="s">
        <v>275</v>
      </c>
      <c r="C25" s="191" t="s">
        <v>276</v>
      </c>
      <c r="D25" s="190">
        <v>0</v>
      </c>
    </row>
    <row r="26" spans="1:4">
      <c r="A26" s="190">
        <v>20</v>
      </c>
      <c r="B26" s="190" t="s">
        <v>277</v>
      </c>
      <c r="C26" s="191" t="s">
        <v>278</v>
      </c>
      <c r="D26" s="190">
        <v>0</v>
      </c>
    </row>
    <row r="27" spans="1:4">
      <c r="A27" s="190">
        <v>21</v>
      </c>
      <c r="B27" s="190" t="s">
        <v>279</v>
      </c>
      <c r="C27" s="191" t="s">
        <v>280</v>
      </c>
      <c r="D27" s="190">
        <v>0</v>
      </c>
    </row>
    <row r="28" spans="1:4">
      <c r="A28" s="190">
        <v>22</v>
      </c>
      <c r="B28" s="190" t="s">
        <v>281</v>
      </c>
      <c r="C28" s="191" t="s">
        <v>282</v>
      </c>
      <c r="D28" s="190">
        <v>0</v>
      </c>
    </row>
    <row r="29" spans="1:4">
      <c r="A29" s="190">
        <v>23</v>
      </c>
      <c r="B29" s="190" t="s">
        <v>283</v>
      </c>
      <c r="C29" s="191" t="s">
        <v>284</v>
      </c>
      <c r="D29" s="190">
        <v>0</v>
      </c>
    </row>
    <row r="30" spans="1:4" ht="30">
      <c r="A30" s="190">
        <v>24</v>
      </c>
      <c r="B30" s="190" t="s">
        <v>285</v>
      </c>
      <c r="C30" s="191" t="s">
        <v>286</v>
      </c>
      <c r="D30" s="190">
        <v>0</v>
      </c>
    </row>
    <row r="31" spans="1:4">
      <c r="A31" s="190">
        <v>25</v>
      </c>
      <c r="B31" s="190" t="s">
        <v>287</v>
      </c>
      <c r="C31" s="191" t="s">
        <v>288</v>
      </c>
      <c r="D31" s="190">
        <v>0</v>
      </c>
    </row>
    <row r="32" spans="1:4">
      <c r="A32" s="190">
        <v>26</v>
      </c>
      <c r="B32" s="190" t="s">
        <v>289</v>
      </c>
      <c r="C32" s="191" t="s">
        <v>290</v>
      </c>
      <c r="D32" s="190">
        <v>0</v>
      </c>
    </row>
    <row r="33" spans="1:4">
      <c r="A33" s="190">
        <v>27</v>
      </c>
      <c r="B33" s="190" t="s">
        <v>291</v>
      </c>
      <c r="C33" s="191" t="s">
        <v>292</v>
      </c>
      <c r="D33" s="190">
        <v>0</v>
      </c>
    </row>
    <row r="34" spans="1:4" ht="30">
      <c r="A34" s="190">
        <v>28</v>
      </c>
      <c r="B34" s="190" t="s">
        <v>293</v>
      </c>
      <c r="C34" s="191" t="s">
        <v>294</v>
      </c>
      <c r="D34" s="190">
        <v>0</v>
      </c>
    </row>
    <row r="35" spans="1:4">
      <c r="A35" s="190">
        <v>29</v>
      </c>
      <c r="B35" s="190" t="s">
        <v>295</v>
      </c>
      <c r="C35" s="191" t="s">
        <v>296</v>
      </c>
      <c r="D35" s="190">
        <v>0</v>
      </c>
    </row>
    <row r="36" spans="1:4" ht="30">
      <c r="A36" s="190">
        <v>30</v>
      </c>
      <c r="B36" s="190" t="s">
        <v>297</v>
      </c>
      <c r="C36" s="191" t="s">
        <v>298</v>
      </c>
      <c r="D36" s="190">
        <v>0</v>
      </c>
    </row>
    <row r="37" spans="1:4" ht="30">
      <c r="A37" s="190">
        <v>31</v>
      </c>
      <c r="B37" s="190" t="s">
        <v>299</v>
      </c>
      <c r="C37" s="191" t="s">
        <v>300</v>
      </c>
      <c r="D37" s="190">
        <v>0</v>
      </c>
    </row>
    <row r="38" spans="1:4">
      <c r="A38" s="190">
        <v>32</v>
      </c>
      <c r="B38" s="190" t="s">
        <v>301</v>
      </c>
      <c r="C38" s="191" t="s">
        <v>302</v>
      </c>
      <c r="D38" s="190">
        <v>0</v>
      </c>
    </row>
    <row r="39" spans="1:4">
      <c r="A39" s="190">
        <v>33</v>
      </c>
      <c r="B39" s="190" t="s">
        <v>303</v>
      </c>
      <c r="C39" s="191" t="s">
        <v>304</v>
      </c>
      <c r="D39" s="190">
        <v>0</v>
      </c>
    </row>
    <row r="40" spans="1:4">
      <c r="A40" s="190">
        <v>34</v>
      </c>
      <c r="B40" s="190" t="s">
        <v>305</v>
      </c>
      <c r="C40" s="191" t="s">
        <v>306</v>
      </c>
      <c r="D40" s="190">
        <v>0</v>
      </c>
    </row>
    <row r="41" spans="1:4">
      <c r="A41" s="190">
        <v>35</v>
      </c>
      <c r="B41" s="190" t="s">
        <v>307</v>
      </c>
      <c r="C41" s="191" t="s">
        <v>308</v>
      </c>
      <c r="D41" s="190">
        <v>0</v>
      </c>
    </row>
    <row r="42" spans="1:4">
      <c r="A42" s="190">
        <v>36</v>
      </c>
      <c r="B42" s="190" t="s">
        <v>309</v>
      </c>
      <c r="C42" s="191" t="s">
        <v>310</v>
      </c>
      <c r="D42" s="190">
        <v>0</v>
      </c>
    </row>
    <row r="43" spans="1:4">
      <c r="A43" s="190">
        <v>37</v>
      </c>
      <c r="B43" s="190" t="s">
        <v>311</v>
      </c>
      <c r="C43" s="191" t="s">
        <v>312</v>
      </c>
      <c r="D43" s="190">
        <v>0</v>
      </c>
    </row>
    <row r="44" spans="1:4">
      <c r="A44" s="190">
        <v>38</v>
      </c>
      <c r="B44" s="190" t="s">
        <v>313</v>
      </c>
      <c r="C44" s="191" t="s">
        <v>314</v>
      </c>
      <c r="D44" s="190">
        <v>0</v>
      </c>
    </row>
    <row r="45" spans="1:4">
      <c r="A45" s="190">
        <v>39</v>
      </c>
      <c r="B45" s="190" t="s">
        <v>315</v>
      </c>
      <c r="C45" s="191" t="s">
        <v>316</v>
      </c>
      <c r="D45" s="190">
        <v>0</v>
      </c>
    </row>
    <row r="46" spans="1:4">
      <c r="A46" s="190">
        <v>40</v>
      </c>
      <c r="B46" s="190" t="s">
        <v>317</v>
      </c>
      <c r="C46" s="191" t="s">
        <v>318</v>
      </c>
      <c r="D46" s="190">
        <v>0</v>
      </c>
    </row>
    <row r="47" spans="1:4">
      <c r="A47" s="190">
        <v>41</v>
      </c>
      <c r="B47" s="190" t="s">
        <v>319</v>
      </c>
      <c r="C47" s="191" t="s">
        <v>320</v>
      </c>
      <c r="D47" s="190">
        <v>0</v>
      </c>
    </row>
    <row r="48" spans="1:4">
      <c r="A48" s="190">
        <v>42</v>
      </c>
      <c r="B48" s="190" t="s">
        <v>321</v>
      </c>
      <c r="C48" s="191" t="s">
        <v>322</v>
      </c>
      <c r="D48" s="190">
        <v>0</v>
      </c>
    </row>
    <row r="49" spans="1:4">
      <c r="A49" s="190">
        <v>43</v>
      </c>
      <c r="B49" s="190" t="s">
        <v>323</v>
      </c>
      <c r="C49" s="191" t="s">
        <v>324</v>
      </c>
      <c r="D49" s="190">
        <v>0</v>
      </c>
    </row>
    <row r="50" spans="1:4">
      <c r="A50" s="190">
        <v>44</v>
      </c>
      <c r="B50" s="190" t="s">
        <v>325</v>
      </c>
      <c r="C50" s="191" t="s">
        <v>326</v>
      </c>
      <c r="D50" s="190">
        <v>0</v>
      </c>
    </row>
    <row r="51" spans="1:4">
      <c r="A51" s="190">
        <v>45</v>
      </c>
      <c r="B51" s="190" t="s">
        <v>327</v>
      </c>
      <c r="C51" s="191" t="s">
        <v>328</v>
      </c>
      <c r="D51" s="190">
        <v>0</v>
      </c>
    </row>
    <row r="52" spans="1:4">
      <c r="A52" s="190">
        <v>46</v>
      </c>
      <c r="B52" s="190" t="s">
        <v>329</v>
      </c>
      <c r="C52" s="191" t="s">
        <v>330</v>
      </c>
      <c r="D52" s="190">
        <v>0</v>
      </c>
    </row>
    <row r="53" spans="1:4">
      <c r="A53" s="190">
        <v>47</v>
      </c>
      <c r="B53" s="190" t="s">
        <v>331</v>
      </c>
      <c r="C53" s="191" t="s">
        <v>332</v>
      </c>
      <c r="D53" s="190">
        <v>0</v>
      </c>
    </row>
    <row r="54" spans="1:4">
      <c r="A54" s="190">
        <v>48</v>
      </c>
      <c r="B54" s="190" t="s">
        <v>333</v>
      </c>
      <c r="C54" s="191" t="s">
        <v>334</v>
      </c>
      <c r="D54" s="190">
        <v>0</v>
      </c>
    </row>
    <row r="55" spans="1:4" ht="30">
      <c r="A55" s="190">
        <v>49</v>
      </c>
      <c r="B55" s="190" t="s">
        <v>335</v>
      </c>
      <c r="C55" s="191" t="s">
        <v>336</v>
      </c>
      <c r="D55" s="190">
        <v>0</v>
      </c>
    </row>
    <row r="56" spans="1:4">
      <c r="A56" s="190">
        <v>50</v>
      </c>
      <c r="B56" s="190" t="s">
        <v>337</v>
      </c>
      <c r="C56" s="191" t="s">
        <v>338</v>
      </c>
      <c r="D56" s="190">
        <v>0</v>
      </c>
    </row>
    <row r="57" spans="1:4">
      <c r="A57" s="190">
        <v>51</v>
      </c>
      <c r="B57" s="190" t="s">
        <v>339</v>
      </c>
      <c r="C57" s="191" t="s">
        <v>340</v>
      </c>
      <c r="D57" s="190">
        <v>0</v>
      </c>
    </row>
    <row r="58" spans="1:4">
      <c r="A58" s="190">
        <v>52</v>
      </c>
      <c r="B58" s="190" t="s">
        <v>341</v>
      </c>
      <c r="C58" s="191" t="s">
        <v>342</v>
      </c>
      <c r="D58" s="190">
        <v>0</v>
      </c>
    </row>
    <row r="59" spans="1:4">
      <c r="A59" s="190">
        <v>53</v>
      </c>
      <c r="B59" s="190" t="s">
        <v>343</v>
      </c>
      <c r="C59" s="191" t="s">
        <v>344</v>
      </c>
      <c r="D59" s="190">
        <v>0</v>
      </c>
    </row>
    <row r="60" spans="1:4">
      <c r="A60" s="190">
        <v>54</v>
      </c>
      <c r="B60" s="190" t="s">
        <v>345</v>
      </c>
      <c r="C60" s="191" t="s">
        <v>346</v>
      </c>
      <c r="D60" s="190">
        <v>0</v>
      </c>
    </row>
    <row r="61" spans="1:4">
      <c r="A61" s="190">
        <v>55</v>
      </c>
      <c r="B61" s="190" t="s">
        <v>347</v>
      </c>
      <c r="C61" s="191" t="s">
        <v>348</v>
      </c>
      <c r="D61" s="190">
        <v>0</v>
      </c>
    </row>
    <row r="62" spans="1:4">
      <c r="A62" s="190">
        <v>56</v>
      </c>
      <c r="B62" s="190" t="s">
        <v>349</v>
      </c>
      <c r="C62" s="191" t="s">
        <v>350</v>
      </c>
      <c r="D62" s="190">
        <v>0</v>
      </c>
    </row>
    <row r="63" spans="1:4" ht="30">
      <c r="A63" s="190">
        <v>57</v>
      </c>
      <c r="B63" s="190" t="s">
        <v>351</v>
      </c>
      <c r="C63" s="191" t="s">
        <v>352</v>
      </c>
      <c r="D63" s="190">
        <v>0</v>
      </c>
    </row>
    <row r="64" spans="1:4">
      <c r="A64" s="190">
        <v>58</v>
      </c>
      <c r="B64" s="190" t="s">
        <v>353</v>
      </c>
      <c r="C64" s="191" t="s">
        <v>354</v>
      </c>
      <c r="D64" s="190">
        <v>0</v>
      </c>
    </row>
    <row r="65" spans="1:4" ht="30">
      <c r="A65" s="190">
        <v>59</v>
      </c>
      <c r="B65" s="190" t="s">
        <v>355</v>
      </c>
      <c r="C65" s="191" t="s">
        <v>356</v>
      </c>
      <c r="D65" s="190">
        <v>0</v>
      </c>
    </row>
    <row r="66" spans="1:4">
      <c r="A66" s="190">
        <v>60</v>
      </c>
      <c r="B66" s="190" t="s">
        <v>357</v>
      </c>
      <c r="C66" s="191" t="s">
        <v>358</v>
      </c>
      <c r="D66" s="190">
        <v>0</v>
      </c>
    </row>
    <row r="67" spans="1:4">
      <c r="A67" s="190">
        <v>61</v>
      </c>
      <c r="B67" s="190" t="s">
        <v>359</v>
      </c>
      <c r="C67" s="191" t="s">
        <v>360</v>
      </c>
      <c r="D67" s="190">
        <v>0</v>
      </c>
    </row>
    <row r="68" spans="1:4" ht="30">
      <c r="A68" s="190">
        <v>62</v>
      </c>
      <c r="B68" s="190" t="s">
        <v>361</v>
      </c>
      <c r="C68" s="191" t="s">
        <v>362</v>
      </c>
      <c r="D68" s="190">
        <v>0</v>
      </c>
    </row>
    <row r="69" spans="1:4">
      <c r="A69" s="190">
        <v>63</v>
      </c>
      <c r="B69" s="190" t="s">
        <v>363</v>
      </c>
      <c r="C69" s="191" t="s">
        <v>364</v>
      </c>
      <c r="D69" s="190">
        <v>0</v>
      </c>
    </row>
    <row r="70" spans="1:4">
      <c r="A70" s="190">
        <v>64</v>
      </c>
      <c r="B70" s="190" t="s">
        <v>365</v>
      </c>
      <c r="C70" s="191" t="s">
        <v>366</v>
      </c>
      <c r="D70" s="190">
        <v>0</v>
      </c>
    </row>
    <row r="71" spans="1:4">
      <c r="A71" s="190">
        <v>65</v>
      </c>
      <c r="B71" s="190" t="s">
        <v>367</v>
      </c>
      <c r="C71" s="191" t="s">
        <v>368</v>
      </c>
      <c r="D71" s="190">
        <v>0</v>
      </c>
    </row>
    <row r="72" spans="1:4">
      <c r="A72" s="190">
        <v>66</v>
      </c>
      <c r="B72" s="190" t="s">
        <v>369</v>
      </c>
      <c r="C72" s="191" t="s">
        <v>370</v>
      </c>
      <c r="D72" s="190">
        <v>0</v>
      </c>
    </row>
    <row r="73" spans="1:4">
      <c r="A73" s="190">
        <v>67</v>
      </c>
      <c r="B73" s="190" t="s">
        <v>371</v>
      </c>
      <c r="C73" s="191" t="s">
        <v>372</v>
      </c>
      <c r="D73" s="190">
        <v>0</v>
      </c>
    </row>
    <row r="74" spans="1:4">
      <c r="A74" s="190">
        <v>68</v>
      </c>
      <c r="B74" s="190" t="s">
        <v>373</v>
      </c>
      <c r="C74" s="191" t="s">
        <v>374</v>
      </c>
      <c r="D74" s="190">
        <v>0</v>
      </c>
    </row>
    <row r="75" spans="1:4" ht="30">
      <c r="A75" s="190">
        <v>69</v>
      </c>
      <c r="B75" s="190" t="s">
        <v>375</v>
      </c>
      <c r="C75" s="191" t="s">
        <v>376</v>
      </c>
      <c r="D75" s="190">
        <v>0</v>
      </c>
    </row>
    <row r="76" spans="1:4">
      <c r="A76" s="190">
        <v>70</v>
      </c>
      <c r="B76" s="190" t="s">
        <v>377</v>
      </c>
      <c r="C76" s="191" t="s">
        <v>378</v>
      </c>
      <c r="D76" s="190">
        <v>0</v>
      </c>
    </row>
    <row r="77" spans="1:4">
      <c r="A77" s="190">
        <v>71</v>
      </c>
      <c r="B77" s="190" t="s">
        <v>379</v>
      </c>
      <c r="C77" s="191" t="s">
        <v>380</v>
      </c>
      <c r="D77" s="190">
        <v>0</v>
      </c>
    </row>
    <row r="78" spans="1:4">
      <c r="A78" s="190">
        <v>72</v>
      </c>
      <c r="B78" s="190" t="s">
        <v>381</v>
      </c>
      <c r="C78" s="191" t="s">
        <v>382</v>
      </c>
      <c r="D78" s="190">
        <v>0</v>
      </c>
    </row>
    <row r="79" spans="1:4">
      <c r="A79" s="190">
        <v>73</v>
      </c>
      <c r="B79" s="190" t="s">
        <v>383</v>
      </c>
      <c r="C79" s="191" t="s">
        <v>384</v>
      </c>
      <c r="D79" s="190">
        <v>0</v>
      </c>
    </row>
    <row r="80" spans="1:4" ht="30">
      <c r="A80" s="190">
        <v>74</v>
      </c>
      <c r="B80" s="190" t="s">
        <v>385</v>
      </c>
      <c r="C80" s="191" t="s">
        <v>386</v>
      </c>
      <c r="D80" s="190">
        <v>0</v>
      </c>
    </row>
    <row r="81" spans="1:4">
      <c r="A81" s="190">
        <v>75</v>
      </c>
      <c r="B81" s="190" t="s">
        <v>387</v>
      </c>
      <c r="C81" s="191" t="s">
        <v>388</v>
      </c>
      <c r="D81" s="190">
        <v>0</v>
      </c>
    </row>
    <row r="82" spans="1:4">
      <c r="A82" s="190">
        <v>76</v>
      </c>
      <c r="B82" s="190" t="s">
        <v>389</v>
      </c>
      <c r="C82" s="191" t="s">
        <v>390</v>
      </c>
      <c r="D82" s="190">
        <v>0</v>
      </c>
    </row>
    <row r="83" spans="1:4">
      <c r="A83" s="190">
        <v>77</v>
      </c>
      <c r="B83" s="190" t="s">
        <v>391</v>
      </c>
      <c r="C83" s="191" t="s">
        <v>392</v>
      </c>
      <c r="D83" s="190">
        <v>0</v>
      </c>
    </row>
    <row r="84" spans="1:4" ht="30">
      <c r="A84" s="190">
        <v>78</v>
      </c>
      <c r="B84" s="190" t="s">
        <v>393</v>
      </c>
      <c r="C84" s="191" t="s">
        <v>394</v>
      </c>
      <c r="D84" s="190">
        <v>0</v>
      </c>
    </row>
    <row r="85" spans="1:4" ht="30">
      <c r="A85" s="190">
        <v>79</v>
      </c>
      <c r="B85" s="190" t="s">
        <v>395</v>
      </c>
      <c r="C85" s="191" t="s">
        <v>396</v>
      </c>
      <c r="D85" s="190">
        <v>0</v>
      </c>
    </row>
    <row r="86" spans="1:4" ht="30">
      <c r="A86" s="190">
        <v>80</v>
      </c>
      <c r="B86" s="190" t="s">
        <v>397</v>
      </c>
      <c r="C86" s="191" t="s">
        <v>398</v>
      </c>
      <c r="D86" s="190">
        <v>0</v>
      </c>
    </row>
    <row r="87" spans="1:4" ht="30">
      <c r="A87" s="190">
        <v>81</v>
      </c>
      <c r="B87" s="190" t="s">
        <v>399</v>
      </c>
      <c r="C87" s="191" t="s">
        <v>400</v>
      </c>
      <c r="D87" s="190">
        <v>0</v>
      </c>
    </row>
    <row r="88" spans="1:4">
      <c r="A88" s="190">
        <v>82</v>
      </c>
      <c r="B88" s="190" t="s">
        <v>401</v>
      </c>
      <c r="C88" s="191" t="s">
        <v>402</v>
      </c>
      <c r="D88" s="190">
        <v>0</v>
      </c>
    </row>
    <row r="89" spans="1:4" ht="30">
      <c r="A89" s="190">
        <v>83</v>
      </c>
      <c r="B89" s="190" t="s">
        <v>403</v>
      </c>
      <c r="C89" s="191" t="s">
        <v>404</v>
      </c>
      <c r="D89" s="190">
        <v>0</v>
      </c>
    </row>
    <row r="90" spans="1:4" ht="30">
      <c r="A90" s="190">
        <v>84</v>
      </c>
      <c r="B90" s="190" t="s">
        <v>405</v>
      </c>
      <c r="C90" s="191" t="s">
        <v>406</v>
      </c>
      <c r="D90" s="190">
        <v>0</v>
      </c>
    </row>
    <row r="91" spans="1:4">
      <c r="A91" s="190">
        <v>85</v>
      </c>
      <c r="B91" s="190" t="s">
        <v>407</v>
      </c>
      <c r="C91" s="191" t="s">
        <v>408</v>
      </c>
      <c r="D91" s="190">
        <v>0</v>
      </c>
    </row>
    <row r="92" spans="1:4">
      <c r="A92" s="190">
        <v>86</v>
      </c>
      <c r="B92" s="190" t="s">
        <v>409</v>
      </c>
      <c r="C92" s="191" t="s">
        <v>410</v>
      </c>
      <c r="D92" s="190">
        <v>0</v>
      </c>
    </row>
    <row r="93" spans="1:4">
      <c r="A93" s="190"/>
      <c r="B93" s="190" t="s">
        <v>237</v>
      </c>
      <c r="C93" s="191"/>
      <c r="D93" s="190">
        <f>SUM(D7:D92)</f>
        <v>0</v>
      </c>
    </row>
  </sheetData>
  <mergeCells count="1">
    <mergeCell ref="B1:D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D56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7" t="s">
        <v>57</v>
      </c>
      <c r="C1" s="257"/>
      <c r="D1" s="257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300044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411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412</v>
      </c>
      <c r="C7" s="191" t="s">
        <v>413</v>
      </c>
      <c r="D7" s="190">
        <v>0</v>
      </c>
    </row>
    <row r="8" spans="1:4">
      <c r="A8" s="190">
        <v>2</v>
      </c>
      <c r="B8" s="190" t="s">
        <v>414</v>
      </c>
      <c r="C8" s="191" t="s">
        <v>415</v>
      </c>
      <c r="D8" s="190">
        <v>0</v>
      </c>
    </row>
    <row r="9" spans="1:4">
      <c r="A9" s="190">
        <v>3</v>
      </c>
      <c r="B9" s="190" t="s">
        <v>416</v>
      </c>
      <c r="C9" s="191" t="s">
        <v>417</v>
      </c>
      <c r="D9" s="190">
        <v>0</v>
      </c>
    </row>
    <row r="10" spans="1:4">
      <c r="A10" s="190">
        <v>4</v>
      </c>
      <c r="B10" s="190" t="s">
        <v>418</v>
      </c>
      <c r="C10" s="191" t="s">
        <v>419</v>
      </c>
      <c r="D10" s="190">
        <v>0</v>
      </c>
    </row>
    <row r="11" spans="1:4">
      <c r="A11" s="190">
        <v>5</v>
      </c>
      <c r="B11" s="190" t="s">
        <v>420</v>
      </c>
      <c r="C11" s="191" t="s">
        <v>421</v>
      </c>
      <c r="D11" s="190">
        <v>0</v>
      </c>
    </row>
    <row r="12" spans="1:4">
      <c r="A12" s="190">
        <v>6</v>
      </c>
      <c r="B12" s="190" t="s">
        <v>422</v>
      </c>
      <c r="C12" s="191" t="s">
        <v>423</v>
      </c>
      <c r="D12" s="190">
        <v>0</v>
      </c>
    </row>
    <row r="13" spans="1:4">
      <c r="A13" s="190">
        <v>7</v>
      </c>
      <c r="B13" s="190" t="s">
        <v>424</v>
      </c>
      <c r="C13" s="191" t="s">
        <v>425</v>
      </c>
      <c r="D13" s="190">
        <v>0</v>
      </c>
    </row>
    <row r="14" spans="1:4">
      <c r="A14" s="190">
        <v>8</v>
      </c>
      <c r="B14" s="190" t="s">
        <v>426</v>
      </c>
      <c r="C14" s="191" t="s">
        <v>427</v>
      </c>
      <c r="D14" s="190">
        <v>0</v>
      </c>
    </row>
    <row r="15" spans="1:4">
      <c r="A15" s="190">
        <v>9</v>
      </c>
      <c r="B15" s="190" t="s">
        <v>428</v>
      </c>
      <c r="C15" s="191" t="s">
        <v>429</v>
      </c>
      <c r="D15" s="190">
        <v>0</v>
      </c>
    </row>
    <row r="16" spans="1:4">
      <c r="A16" s="190">
        <v>10</v>
      </c>
      <c r="B16" s="190" t="s">
        <v>430</v>
      </c>
      <c r="C16" s="191" t="s">
        <v>431</v>
      </c>
      <c r="D16" s="190">
        <v>0</v>
      </c>
    </row>
    <row r="17" spans="1:4">
      <c r="A17" s="190">
        <v>11</v>
      </c>
      <c r="B17" s="190" t="s">
        <v>432</v>
      </c>
      <c r="C17" s="191" t="s">
        <v>433</v>
      </c>
      <c r="D17" s="190">
        <v>0</v>
      </c>
    </row>
    <row r="18" spans="1:4">
      <c r="A18" s="190">
        <v>12</v>
      </c>
      <c r="B18" s="190" t="s">
        <v>434</v>
      </c>
      <c r="C18" s="191" t="s">
        <v>435</v>
      </c>
      <c r="D18" s="190">
        <v>0</v>
      </c>
    </row>
    <row r="19" spans="1:4">
      <c r="A19" s="190">
        <v>13</v>
      </c>
      <c r="B19" s="190" t="s">
        <v>436</v>
      </c>
      <c r="C19" s="191" t="s">
        <v>437</v>
      </c>
      <c r="D19" s="190">
        <v>0</v>
      </c>
    </row>
    <row r="20" spans="1:4">
      <c r="A20" s="190">
        <v>14</v>
      </c>
      <c r="B20" s="190" t="s">
        <v>438</v>
      </c>
      <c r="C20" s="191" t="s">
        <v>439</v>
      </c>
      <c r="D20" s="190">
        <v>0</v>
      </c>
    </row>
    <row r="21" spans="1:4">
      <c r="A21" s="190">
        <v>15</v>
      </c>
      <c r="B21" s="190" t="s">
        <v>440</v>
      </c>
      <c r="C21" s="191" t="s">
        <v>441</v>
      </c>
      <c r="D21" s="190">
        <v>0</v>
      </c>
    </row>
    <row r="22" spans="1:4">
      <c r="A22" s="190">
        <v>16</v>
      </c>
      <c r="B22" s="190" t="s">
        <v>442</v>
      </c>
      <c r="C22" s="191" t="s">
        <v>443</v>
      </c>
      <c r="D22" s="190">
        <v>0</v>
      </c>
    </row>
    <row r="23" spans="1:4">
      <c r="A23" s="190">
        <v>17</v>
      </c>
      <c r="B23" s="190" t="s">
        <v>444</v>
      </c>
      <c r="C23" s="191" t="s">
        <v>445</v>
      </c>
      <c r="D23" s="190">
        <v>0</v>
      </c>
    </row>
    <row r="24" spans="1:4">
      <c r="A24" s="190">
        <v>18</v>
      </c>
      <c r="B24" s="190" t="s">
        <v>446</v>
      </c>
      <c r="C24" s="191" t="s">
        <v>447</v>
      </c>
      <c r="D24" s="190">
        <v>0</v>
      </c>
    </row>
    <row r="25" spans="1:4">
      <c r="A25" s="190">
        <v>19</v>
      </c>
      <c r="B25" s="190" t="s">
        <v>448</v>
      </c>
      <c r="C25" s="191" t="s">
        <v>449</v>
      </c>
      <c r="D25" s="190">
        <v>0</v>
      </c>
    </row>
    <row r="26" spans="1:4">
      <c r="A26" s="190">
        <v>20</v>
      </c>
      <c r="B26" s="190" t="s">
        <v>450</v>
      </c>
      <c r="C26" s="191" t="s">
        <v>451</v>
      </c>
      <c r="D26" s="190">
        <v>0</v>
      </c>
    </row>
    <row r="27" spans="1:4">
      <c r="A27" s="190">
        <v>21</v>
      </c>
      <c r="B27" s="190" t="s">
        <v>452</v>
      </c>
      <c r="C27" s="191" t="s">
        <v>453</v>
      </c>
      <c r="D27" s="190">
        <v>0</v>
      </c>
    </row>
    <row r="28" spans="1:4">
      <c r="A28" s="190">
        <v>22</v>
      </c>
      <c r="B28" s="190" t="s">
        <v>454</v>
      </c>
      <c r="C28" s="191" t="s">
        <v>455</v>
      </c>
      <c r="D28" s="190">
        <v>0</v>
      </c>
    </row>
    <row r="29" spans="1:4">
      <c r="A29" s="190">
        <v>23</v>
      </c>
      <c r="B29" s="190" t="s">
        <v>456</v>
      </c>
      <c r="C29" s="191" t="s">
        <v>457</v>
      </c>
      <c r="D29" s="190">
        <v>0</v>
      </c>
    </row>
    <row r="30" spans="1:4">
      <c r="A30" s="190">
        <v>24</v>
      </c>
      <c r="B30" s="190" t="s">
        <v>458</v>
      </c>
      <c r="C30" s="191" t="s">
        <v>459</v>
      </c>
      <c r="D30" s="190">
        <v>0</v>
      </c>
    </row>
    <row r="31" spans="1:4">
      <c r="A31" s="190">
        <v>25</v>
      </c>
      <c r="B31" s="190" t="s">
        <v>460</v>
      </c>
      <c r="C31" s="191" t="s">
        <v>461</v>
      </c>
      <c r="D31" s="190">
        <v>0</v>
      </c>
    </row>
    <row r="32" spans="1:4">
      <c r="A32" s="190">
        <v>26</v>
      </c>
      <c r="B32" s="190" t="s">
        <v>462</v>
      </c>
      <c r="C32" s="191" t="s">
        <v>463</v>
      </c>
      <c r="D32" s="190">
        <v>0</v>
      </c>
    </row>
    <row r="33" spans="1:4">
      <c r="A33" s="190">
        <v>27</v>
      </c>
      <c r="B33" s="190" t="s">
        <v>464</v>
      </c>
      <c r="C33" s="191" t="s">
        <v>465</v>
      </c>
      <c r="D33" s="190">
        <v>0</v>
      </c>
    </row>
    <row r="34" spans="1:4">
      <c r="A34" s="190">
        <v>28</v>
      </c>
      <c r="B34" s="190" t="s">
        <v>466</v>
      </c>
      <c r="C34" s="191" t="s">
        <v>467</v>
      </c>
      <c r="D34" s="190">
        <v>0</v>
      </c>
    </row>
    <row r="35" spans="1:4">
      <c r="A35" s="190">
        <v>29</v>
      </c>
      <c r="B35" s="190" t="s">
        <v>468</v>
      </c>
      <c r="C35" s="191" t="s">
        <v>469</v>
      </c>
      <c r="D35" s="190">
        <v>0</v>
      </c>
    </row>
    <row r="36" spans="1:4">
      <c r="A36" s="190">
        <v>30</v>
      </c>
      <c r="B36" s="190" t="s">
        <v>470</v>
      </c>
      <c r="C36" s="191" t="s">
        <v>471</v>
      </c>
      <c r="D36" s="190">
        <v>0</v>
      </c>
    </row>
    <row r="37" spans="1:4">
      <c r="A37" s="190">
        <v>31</v>
      </c>
      <c r="B37" s="190" t="s">
        <v>472</v>
      </c>
      <c r="C37" s="191" t="s">
        <v>473</v>
      </c>
      <c r="D37" s="190">
        <v>0</v>
      </c>
    </row>
    <row r="38" spans="1:4">
      <c r="A38" s="190">
        <v>32</v>
      </c>
      <c r="B38" s="190" t="s">
        <v>474</v>
      </c>
      <c r="C38" s="191" t="s">
        <v>475</v>
      </c>
      <c r="D38" s="190">
        <v>0</v>
      </c>
    </row>
    <row r="39" spans="1:4">
      <c r="A39" s="190">
        <v>33</v>
      </c>
      <c r="B39" s="190" t="s">
        <v>476</v>
      </c>
      <c r="C39" s="191" t="s">
        <v>477</v>
      </c>
      <c r="D39" s="190">
        <v>0</v>
      </c>
    </row>
    <row r="40" spans="1:4">
      <c r="A40" s="190">
        <v>34</v>
      </c>
      <c r="B40" s="190" t="s">
        <v>478</v>
      </c>
      <c r="C40" s="191" t="s">
        <v>479</v>
      </c>
      <c r="D40" s="190">
        <v>0</v>
      </c>
    </row>
    <row r="41" spans="1:4">
      <c r="A41" s="190">
        <v>35</v>
      </c>
      <c r="B41" s="190" t="s">
        <v>480</v>
      </c>
      <c r="C41" s="191" t="s">
        <v>481</v>
      </c>
      <c r="D41" s="190">
        <v>0</v>
      </c>
    </row>
    <row r="42" spans="1:4">
      <c r="A42" s="190">
        <v>36</v>
      </c>
      <c r="B42" s="190" t="s">
        <v>482</v>
      </c>
      <c r="C42" s="191" t="s">
        <v>483</v>
      </c>
      <c r="D42" s="190">
        <v>0</v>
      </c>
    </row>
    <row r="43" spans="1:4">
      <c r="A43" s="190">
        <v>37</v>
      </c>
      <c r="B43" s="190" t="s">
        <v>484</v>
      </c>
      <c r="C43" s="191" t="s">
        <v>485</v>
      </c>
      <c r="D43" s="190">
        <v>0</v>
      </c>
    </row>
    <row r="44" spans="1:4">
      <c r="A44" s="190">
        <v>38</v>
      </c>
      <c r="B44" s="190" t="s">
        <v>486</v>
      </c>
      <c r="C44" s="191" t="s">
        <v>487</v>
      </c>
      <c r="D44" s="190">
        <v>0</v>
      </c>
    </row>
    <row r="45" spans="1:4" ht="30">
      <c r="A45" s="190">
        <v>39</v>
      </c>
      <c r="B45" s="190" t="s">
        <v>488</v>
      </c>
      <c r="C45" s="191" t="s">
        <v>489</v>
      </c>
      <c r="D45" s="190">
        <v>0</v>
      </c>
    </row>
    <row r="46" spans="1:4">
      <c r="A46" s="190">
        <v>40</v>
      </c>
      <c r="B46" s="190" t="s">
        <v>490</v>
      </c>
      <c r="C46" s="191" t="s">
        <v>491</v>
      </c>
      <c r="D46" s="190">
        <v>0</v>
      </c>
    </row>
    <row r="47" spans="1:4">
      <c r="A47" s="190">
        <v>41</v>
      </c>
      <c r="B47" s="190" t="s">
        <v>492</v>
      </c>
      <c r="C47" s="191" t="s">
        <v>493</v>
      </c>
      <c r="D47" s="190">
        <v>0</v>
      </c>
    </row>
    <row r="48" spans="1:4" ht="30">
      <c r="A48" s="190">
        <v>42</v>
      </c>
      <c r="B48" s="190" t="s">
        <v>494</v>
      </c>
      <c r="C48" s="191" t="s">
        <v>495</v>
      </c>
      <c r="D48" s="190">
        <v>0</v>
      </c>
    </row>
    <row r="49" spans="1:4">
      <c r="A49" s="190">
        <v>43</v>
      </c>
      <c r="B49" s="190" t="s">
        <v>496</v>
      </c>
      <c r="C49" s="191" t="s">
        <v>497</v>
      </c>
      <c r="D49" s="190">
        <v>0</v>
      </c>
    </row>
    <row r="50" spans="1:4">
      <c r="A50" s="190">
        <v>44</v>
      </c>
      <c r="B50" s="190" t="s">
        <v>498</v>
      </c>
      <c r="C50" s="191" t="s">
        <v>499</v>
      </c>
      <c r="D50" s="190">
        <v>0</v>
      </c>
    </row>
    <row r="51" spans="1:4">
      <c r="A51" s="190">
        <v>45</v>
      </c>
      <c r="B51" s="190" t="s">
        <v>500</v>
      </c>
      <c r="C51" s="191" t="s">
        <v>501</v>
      </c>
      <c r="D51" s="190">
        <v>0</v>
      </c>
    </row>
    <row r="52" spans="1:4">
      <c r="A52" s="190">
        <v>46</v>
      </c>
      <c r="B52" s="190" t="s">
        <v>502</v>
      </c>
      <c r="C52" s="191" t="s">
        <v>503</v>
      </c>
      <c r="D52" s="190">
        <v>0</v>
      </c>
    </row>
    <row r="53" spans="1:4">
      <c r="A53" s="190">
        <v>47</v>
      </c>
      <c r="B53" s="190" t="s">
        <v>504</v>
      </c>
      <c r="C53" s="191" t="s">
        <v>505</v>
      </c>
      <c r="D53" s="190">
        <v>0</v>
      </c>
    </row>
    <row r="54" spans="1:4">
      <c r="A54" s="190">
        <v>48</v>
      </c>
      <c r="B54" s="190" t="s">
        <v>506</v>
      </c>
      <c r="C54" s="191" t="s">
        <v>507</v>
      </c>
      <c r="D54" s="190">
        <v>0</v>
      </c>
    </row>
    <row r="55" spans="1:4">
      <c r="A55" s="190">
        <v>49</v>
      </c>
      <c r="B55" s="190" t="s">
        <v>508</v>
      </c>
      <c r="C55" s="191" t="s">
        <v>509</v>
      </c>
      <c r="D55" s="190">
        <v>0</v>
      </c>
    </row>
    <row r="56" spans="1:4">
      <c r="A56" s="190"/>
      <c r="B56" s="190" t="s">
        <v>237</v>
      </c>
      <c r="C56" s="191"/>
      <c r="D56" s="190">
        <f>SUM(D7:D55)</f>
        <v>0</v>
      </c>
    </row>
  </sheetData>
  <mergeCells count="1">
    <mergeCell ref="B1:D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7"/>
  <dimension ref="A1:D49"/>
  <sheetViews>
    <sheetView zoomScale="70" zoomScaleNormal="70"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7" t="s">
        <v>57</v>
      </c>
      <c r="C1" s="257"/>
      <c r="D1" s="257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300044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510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511</v>
      </c>
      <c r="C7" s="191" t="s">
        <v>512</v>
      </c>
      <c r="D7" s="190">
        <v>23</v>
      </c>
    </row>
    <row r="8" spans="1:4">
      <c r="A8" s="190">
        <v>2</v>
      </c>
      <c r="B8" s="190" t="s">
        <v>513</v>
      </c>
      <c r="C8" s="191" t="s">
        <v>514</v>
      </c>
      <c r="D8" s="190">
        <v>0</v>
      </c>
    </row>
    <row r="9" spans="1:4">
      <c r="A9" s="190">
        <v>3</v>
      </c>
      <c r="B9" s="190" t="s">
        <v>515</v>
      </c>
      <c r="C9" s="191" t="s">
        <v>516</v>
      </c>
      <c r="D9" s="190">
        <v>0</v>
      </c>
    </row>
    <row r="10" spans="1:4">
      <c r="A10" s="190">
        <v>4</v>
      </c>
      <c r="B10" s="190" t="s">
        <v>517</v>
      </c>
      <c r="C10" s="191" t="s">
        <v>518</v>
      </c>
      <c r="D10" s="190">
        <v>2</v>
      </c>
    </row>
    <row r="11" spans="1:4">
      <c r="A11" s="190">
        <v>5</v>
      </c>
      <c r="B11" s="190" t="s">
        <v>519</v>
      </c>
      <c r="C11" s="191" t="s">
        <v>520</v>
      </c>
      <c r="D11" s="190">
        <v>18</v>
      </c>
    </row>
    <row r="12" spans="1:4">
      <c r="A12" s="190">
        <v>6</v>
      </c>
      <c r="B12" s="190" t="s">
        <v>521</v>
      </c>
      <c r="C12" s="191" t="s">
        <v>522</v>
      </c>
      <c r="D12" s="190">
        <v>2</v>
      </c>
    </row>
    <row r="13" spans="1:4">
      <c r="A13" s="190">
        <v>7</v>
      </c>
      <c r="B13" s="190" t="s">
        <v>523</v>
      </c>
      <c r="C13" s="191" t="s">
        <v>524</v>
      </c>
      <c r="D13" s="190">
        <v>0</v>
      </c>
    </row>
    <row r="14" spans="1:4">
      <c r="A14" s="190">
        <v>8</v>
      </c>
      <c r="B14" s="190" t="s">
        <v>525</v>
      </c>
      <c r="C14" s="191" t="s">
        <v>526</v>
      </c>
      <c r="D14" s="190">
        <v>0</v>
      </c>
    </row>
    <row r="15" spans="1:4">
      <c r="A15" s="190">
        <v>9</v>
      </c>
      <c r="B15" s="190" t="s">
        <v>527</v>
      </c>
      <c r="C15" s="191" t="s">
        <v>528</v>
      </c>
      <c r="D15" s="190">
        <v>0</v>
      </c>
    </row>
    <row r="16" spans="1:4" ht="30">
      <c r="A16" s="190">
        <v>10</v>
      </c>
      <c r="B16" s="190" t="s">
        <v>529</v>
      </c>
      <c r="C16" s="191" t="s">
        <v>530</v>
      </c>
      <c r="D16" s="190">
        <v>0</v>
      </c>
    </row>
    <row r="17" spans="1:4">
      <c r="A17" s="190">
        <v>11</v>
      </c>
      <c r="B17" s="190" t="s">
        <v>531</v>
      </c>
      <c r="C17" s="191" t="s">
        <v>532</v>
      </c>
      <c r="D17" s="190">
        <v>539</v>
      </c>
    </row>
    <row r="18" spans="1:4">
      <c r="A18" s="190">
        <v>12</v>
      </c>
      <c r="B18" s="190" t="s">
        <v>533</v>
      </c>
      <c r="C18" s="191" t="s">
        <v>534</v>
      </c>
      <c r="D18" s="190">
        <v>577</v>
      </c>
    </row>
    <row r="19" spans="1:4">
      <c r="A19" s="190">
        <v>13</v>
      </c>
      <c r="B19" s="190" t="s">
        <v>535</v>
      </c>
      <c r="C19" s="191" t="s">
        <v>536</v>
      </c>
      <c r="D19" s="190">
        <v>47</v>
      </c>
    </row>
    <row r="20" spans="1:4">
      <c r="A20" s="190">
        <v>14</v>
      </c>
      <c r="B20" s="190" t="s">
        <v>537</v>
      </c>
      <c r="C20" s="191" t="s">
        <v>538</v>
      </c>
      <c r="D20" s="190">
        <v>2</v>
      </c>
    </row>
    <row r="21" spans="1:4">
      <c r="A21" s="190">
        <v>15</v>
      </c>
      <c r="B21" s="190" t="s">
        <v>539</v>
      </c>
      <c r="C21" s="191" t="s">
        <v>540</v>
      </c>
      <c r="D21" s="190">
        <v>2</v>
      </c>
    </row>
    <row r="22" spans="1:4">
      <c r="A22" s="190">
        <v>16</v>
      </c>
      <c r="B22" s="190" t="s">
        <v>541</v>
      </c>
      <c r="C22" s="191" t="s">
        <v>542</v>
      </c>
      <c r="D22" s="190">
        <v>0</v>
      </c>
    </row>
    <row r="23" spans="1:4">
      <c r="A23" s="190">
        <v>17</v>
      </c>
      <c r="B23" s="190" t="s">
        <v>543</v>
      </c>
      <c r="C23" s="191" t="s">
        <v>544</v>
      </c>
      <c r="D23" s="190">
        <v>0</v>
      </c>
    </row>
    <row r="24" spans="1:4">
      <c r="A24" s="190">
        <v>18</v>
      </c>
      <c r="B24" s="190" t="s">
        <v>545</v>
      </c>
      <c r="C24" s="191" t="s">
        <v>546</v>
      </c>
      <c r="D24" s="190">
        <v>0</v>
      </c>
    </row>
    <row r="25" spans="1:4">
      <c r="A25" s="190">
        <v>19</v>
      </c>
      <c r="B25" s="190" t="s">
        <v>547</v>
      </c>
      <c r="C25" s="191" t="s">
        <v>548</v>
      </c>
      <c r="D25" s="190">
        <v>2</v>
      </c>
    </row>
    <row r="26" spans="1:4">
      <c r="A26" s="190">
        <v>20</v>
      </c>
      <c r="B26" s="190" t="s">
        <v>549</v>
      </c>
      <c r="C26" s="191" t="s">
        <v>550</v>
      </c>
      <c r="D26" s="190">
        <v>2</v>
      </c>
    </row>
    <row r="27" spans="1:4" ht="30">
      <c r="A27" s="190">
        <v>21</v>
      </c>
      <c r="B27" s="190" t="s">
        <v>551</v>
      </c>
      <c r="C27" s="191" t="s">
        <v>552</v>
      </c>
      <c r="D27" s="190">
        <v>20</v>
      </c>
    </row>
    <row r="28" spans="1:4">
      <c r="A28" s="190">
        <v>22</v>
      </c>
      <c r="B28" s="190" t="s">
        <v>553</v>
      </c>
      <c r="C28" s="191" t="s">
        <v>554</v>
      </c>
      <c r="D28" s="190">
        <v>0</v>
      </c>
    </row>
    <row r="29" spans="1:4">
      <c r="A29" s="190">
        <v>23</v>
      </c>
      <c r="B29" s="190" t="s">
        <v>555</v>
      </c>
      <c r="C29" s="191" t="s">
        <v>556</v>
      </c>
      <c r="D29" s="190">
        <v>0</v>
      </c>
    </row>
    <row r="30" spans="1:4">
      <c r="A30" s="190">
        <v>24</v>
      </c>
      <c r="B30" s="190" t="s">
        <v>557</v>
      </c>
      <c r="C30" s="191" t="s">
        <v>558</v>
      </c>
      <c r="D30" s="190">
        <v>0</v>
      </c>
    </row>
    <row r="31" spans="1:4">
      <c r="A31" s="190">
        <v>25</v>
      </c>
      <c r="B31" s="190" t="s">
        <v>559</v>
      </c>
      <c r="C31" s="191" t="s">
        <v>560</v>
      </c>
      <c r="D31" s="190">
        <v>36</v>
      </c>
    </row>
    <row r="32" spans="1:4">
      <c r="A32" s="190">
        <v>26</v>
      </c>
      <c r="B32" s="190" t="s">
        <v>561</v>
      </c>
      <c r="C32" s="191" t="s">
        <v>562</v>
      </c>
      <c r="D32" s="190">
        <v>0</v>
      </c>
    </row>
    <row r="33" spans="1:4">
      <c r="A33" s="190">
        <v>27</v>
      </c>
      <c r="B33" s="190" t="s">
        <v>563</v>
      </c>
      <c r="C33" s="191" t="s">
        <v>564</v>
      </c>
      <c r="D33" s="190">
        <v>0</v>
      </c>
    </row>
    <row r="34" spans="1:4">
      <c r="A34" s="190">
        <v>28</v>
      </c>
      <c r="B34" s="190" t="s">
        <v>565</v>
      </c>
      <c r="C34" s="191" t="s">
        <v>566</v>
      </c>
      <c r="D34" s="190">
        <v>0</v>
      </c>
    </row>
    <row r="35" spans="1:4">
      <c r="A35" s="190">
        <v>29</v>
      </c>
      <c r="B35" s="190" t="s">
        <v>567</v>
      </c>
      <c r="C35" s="191" t="s">
        <v>568</v>
      </c>
      <c r="D35" s="190">
        <v>2</v>
      </c>
    </row>
    <row r="36" spans="1:4">
      <c r="A36" s="190">
        <v>30</v>
      </c>
      <c r="B36" s="190" t="s">
        <v>569</v>
      </c>
      <c r="C36" s="191" t="s">
        <v>570</v>
      </c>
      <c r="D36" s="190">
        <v>0</v>
      </c>
    </row>
    <row r="37" spans="1:4">
      <c r="A37" s="190">
        <v>31</v>
      </c>
      <c r="B37" s="190" t="s">
        <v>571</v>
      </c>
      <c r="C37" s="191" t="s">
        <v>572</v>
      </c>
      <c r="D37" s="190">
        <v>0</v>
      </c>
    </row>
    <row r="38" spans="1:4">
      <c r="A38" s="190">
        <v>32</v>
      </c>
      <c r="B38" s="190" t="s">
        <v>573</v>
      </c>
      <c r="C38" s="191" t="s">
        <v>574</v>
      </c>
      <c r="D38" s="190">
        <v>0</v>
      </c>
    </row>
    <row r="39" spans="1:4">
      <c r="A39" s="190">
        <v>33</v>
      </c>
      <c r="B39" s="190" t="s">
        <v>575</v>
      </c>
      <c r="C39" s="191" t="s">
        <v>576</v>
      </c>
      <c r="D39" s="190">
        <v>2</v>
      </c>
    </row>
    <row r="40" spans="1:4" ht="30">
      <c r="A40" s="190">
        <v>34</v>
      </c>
      <c r="B40" s="190" t="s">
        <v>577</v>
      </c>
      <c r="C40" s="191" t="s">
        <v>578</v>
      </c>
      <c r="D40" s="190">
        <v>0</v>
      </c>
    </row>
    <row r="41" spans="1:4">
      <c r="A41" s="190">
        <v>35</v>
      </c>
      <c r="B41" s="190" t="s">
        <v>579</v>
      </c>
      <c r="C41" s="191" t="s">
        <v>580</v>
      </c>
      <c r="D41" s="190">
        <v>0</v>
      </c>
    </row>
    <row r="42" spans="1:4">
      <c r="A42" s="190">
        <v>36</v>
      </c>
      <c r="B42" s="190" t="s">
        <v>581</v>
      </c>
      <c r="C42" s="191" t="s">
        <v>582</v>
      </c>
      <c r="D42" s="190">
        <v>0</v>
      </c>
    </row>
    <row r="43" spans="1:4">
      <c r="A43" s="190">
        <v>37</v>
      </c>
      <c r="B43" s="190" t="s">
        <v>583</v>
      </c>
      <c r="C43" s="191" t="s">
        <v>584</v>
      </c>
      <c r="D43" s="190">
        <v>0</v>
      </c>
    </row>
    <row r="44" spans="1:4">
      <c r="A44" s="190">
        <v>38</v>
      </c>
      <c r="B44" s="190" t="s">
        <v>585</v>
      </c>
      <c r="C44" s="191" t="s">
        <v>586</v>
      </c>
      <c r="D44" s="190">
        <v>0</v>
      </c>
    </row>
    <row r="45" spans="1:4">
      <c r="A45" s="190">
        <v>39</v>
      </c>
      <c r="B45" s="190" t="s">
        <v>587</v>
      </c>
      <c r="C45" s="191" t="s">
        <v>588</v>
      </c>
      <c r="D45" s="190">
        <v>0</v>
      </c>
    </row>
    <row r="46" spans="1:4">
      <c r="A46" s="190">
        <v>40</v>
      </c>
      <c r="B46" s="190" t="s">
        <v>589</v>
      </c>
      <c r="C46" s="191" t="s">
        <v>590</v>
      </c>
      <c r="D46" s="190">
        <v>0</v>
      </c>
    </row>
    <row r="47" spans="1:4">
      <c r="A47" s="190">
        <v>41</v>
      </c>
      <c r="B47" s="190" t="s">
        <v>591</v>
      </c>
      <c r="C47" s="191" t="s">
        <v>592</v>
      </c>
      <c r="D47" s="190">
        <v>0</v>
      </c>
    </row>
    <row r="48" spans="1:4">
      <c r="A48" s="190">
        <v>42</v>
      </c>
      <c r="B48" s="190" t="s">
        <v>593</v>
      </c>
      <c r="C48" s="191" t="s">
        <v>594</v>
      </c>
      <c r="D48" s="190">
        <v>0</v>
      </c>
    </row>
    <row r="49" spans="1:4">
      <c r="A49" s="190"/>
      <c r="B49" s="190" t="s">
        <v>237</v>
      </c>
      <c r="C49" s="191"/>
      <c r="D49" s="190">
        <f>SUM(D7:D48)</f>
        <v>1276</v>
      </c>
    </row>
  </sheetData>
  <mergeCells count="1">
    <mergeCell ref="B1:D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8"/>
  <dimension ref="A1:D1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7" t="s">
        <v>57</v>
      </c>
      <c r="C1" s="257"/>
      <c r="D1" s="257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300044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595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596</v>
      </c>
      <c r="C7" s="191" t="s">
        <v>597</v>
      </c>
      <c r="D7" s="190">
        <v>0</v>
      </c>
    </row>
    <row r="8" spans="1:4">
      <c r="A8" s="190">
        <v>2</v>
      </c>
      <c r="B8" s="190" t="s">
        <v>598</v>
      </c>
      <c r="C8" s="191" t="s">
        <v>599</v>
      </c>
      <c r="D8" s="190">
        <v>0</v>
      </c>
    </row>
    <row r="9" spans="1:4">
      <c r="A9" s="190">
        <v>3</v>
      </c>
      <c r="B9" s="190" t="s">
        <v>600</v>
      </c>
      <c r="C9" s="191" t="s">
        <v>601</v>
      </c>
      <c r="D9" s="190">
        <v>0</v>
      </c>
    </row>
    <row r="10" spans="1:4">
      <c r="A10" s="190">
        <v>4</v>
      </c>
      <c r="B10" s="190" t="s">
        <v>602</v>
      </c>
      <c r="C10" s="191" t="s">
        <v>603</v>
      </c>
      <c r="D10" s="190">
        <v>0</v>
      </c>
    </row>
    <row r="11" spans="1:4">
      <c r="A11" s="190">
        <v>5</v>
      </c>
      <c r="B11" s="190" t="s">
        <v>604</v>
      </c>
      <c r="C11" s="191" t="s">
        <v>605</v>
      </c>
      <c r="D11" s="190">
        <v>320</v>
      </c>
    </row>
    <row r="12" spans="1:4">
      <c r="A12" s="190">
        <v>6</v>
      </c>
      <c r="B12" s="190" t="s">
        <v>606</v>
      </c>
      <c r="C12" s="191" t="s">
        <v>607</v>
      </c>
      <c r="D12" s="190">
        <v>513</v>
      </c>
    </row>
    <row r="13" spans="1:4">
      <c r="A13" s="190">
        <v>7</v>
      </c>
      <c r="B13" s="190" t="s">
        <v>608</v>
      </c>
      <c r="C13" s="191" t="s">
        <v>609</v>
      </c>
      <c r="D13" s="190">
        <v>0</v>
      </c>
    </row>
    <row r="14" spans="1:4">
      <c r="A14" s="190">
        <v>8</v>
      </c>
      <c r="B14" s="190" t="s">
        <v>610</v>
      </c>
      <c r="C14" s="191" t="s">
        <v>611</v>
      </c>
      <c r="D14" s="190">
        <v>24</v>
      </c>
    </row>
    <row r="15" spans="1:4">
      <c r="A15" s="190">
        <v>9</v>
      </c>
      <c r="B15" s="190" t="s">
        <v>612</v>
      </c>
      <c r="C15" s="191" t="s">
        <v>613</v>
      </c>
      <c r="D15" s="190">
        <v>0</v>
      </c>
    </row>
    <row r="16" spans="1:4">
      <c r="A16" s="190">
        <v>10</v>
      </c>
      <c r="B16" s="190" t="s">
        <v>614</v>
      </c>
      <c r="C16" s="191" t="s">
        <v>615</v>
      </c>
      <c r="D16" s="190">
        <v>0</v>
      </c>
    </row>
    <row r="17" spans="1:4">
      <c r="A17" s="190"/>
      <c r="B17" s="190" t="s">
        <v>237</v>
      </c>
      <c r="C17" s="191"/>
      <c r="D17" s="190">
        <f>SUM(D7:D16)</f>
        <v>857</v>
      </c>
    </row>
  </sheetData>
  <mergeCells count="1">
    <mergeCell ref="B1:D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/>
  <dimension ref="A1:D27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style="171" customWidth="1"/>
    <col min="4" max="4" width="15" bestFit="1" customWidth="1"/>
  </cols>
  <sheetData>
    <row r="1" spans="1:4" ht="73.5" customHeight="1">
      <c r="A1" s="130"/>
      <c r="B1" s="257" t="s">
        <v>57</v>
      </c>
      <c r="C1" s="257"/>
      <c r="D1" s="257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300044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616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 ht="30">
      <c r="A7" s="190">
        <v>1</v>
      </c>
      <c r="B7" s="190" t="s">
        <v>617</v>
      </c>
      <c r="C7" s="191" t="s">
        <v>618</v>
      </c>
      <c r="D7" s="190">
        <v>0</v>
      </c>
    </row>
    <row r="8" spans="1:4" ht="30">
      <c r="A8" s="190">
        <v>2</v>
      </c>
      <c r="B8" s="190" t="s">
        <v>619</v>
      </c>
      <c r="C8" s="191" t="s">
        <v>620</v>
      </c>
      <c r="D8" s="190">
        <v>0</v>
      </c>
    </row>
    <row r="9" spans="1:4" ht="30">
      <c r="A9" s="190">
        <v>3</v>
      </c>
      <c r="B9" s="190" t="s">
        <v>621</v>
      </c>
      <c r="C9" s="191" t="s">
        <v>622</v>
      </c>
      <c r="D9" s="190">
        <v>0</v>
      </c>
    </row>
    <row r="10" spans="1:4" ht="30">
      <c r="A10" s="190">
        <v>4</v>
      </c>
      <c r="B10" s="190" t="s">
        <v>623</v>
      </c>
      <c r="C10" s="191" t="s">
        <v>624</v>
      </c>
      <c r="D10" s="190">
        <v>0</v>
      </c>
    </row>
    <row r="11" spans="1:4" ht="30">
      <c r="A11" s="190">
        <v>5</v>
      </c>
      <c r="B11" s="190" t="s">
        <v>625</v>
      </c>
      <c r="C11" s="191" t="s">
        <v>626</v>
      </c>
      <c r="D11" s="190">
        <v>0</v>
      </c>
    </row>
    <row r="12" spans="1:4" ht="30">
      <c r="A12" s="190">
        <v>6</v>
      </c>
      <c r="B12" s="190" t="s">
        <v>627</v>
      </c>
      <c r="C12" s="191" t="s">
        <v>628</v>
      </c>
      <c r="D12" s="190">
        <v>0</v>
      </c>
    </row>
    <row r="13" spans="1:4" ht="30">
      <c r="A13" s="190">
        <v>7</v>
      </c>
      <c r="B13" s="190" t="s">
        <v>629</v>
      </c>
      <c r="C13" s="191" t="s">
        <v>630</v>
      </c>
      <c r="D13" s="190">
        <v>0</v>
      </c>
    </row>
    <row r="14" spans="1:4" ht="30">
      <c r="A14" s="190">
        <v>8</v>
      </c>
      <c r="B14" s="190" t="s">
        <v>631</v>
      </c>
      <c r="C14" s="191" t="s">
        <v>632</v>
      </c>
      <c r="D14" s="190">
        <v>0</v>
      </c>
    </row>
    <row r="15" spans="1:4" ht="30">
      <c r="A15" s="190">
        <v>9</v>
      </c>
      <c r="B15" s="190" t="s">
        <v>633</v>
      </c>
      <c r="C15" s="191" t="s">
        <v>634</v>
      </c>
      <c r="D15" s="190">
        <v>0</v>
      </c>
    </row>
    <row r="16" spans="1:4" ht="30">
      <c r="A16" s="190">
        <v>10</v>
      </c>
      <c r="B16" s="190" t="s">
        <v>635</v>
      </c>
      <c r="C16" s="191" t="s">
        <v>636</v>
      </c>
      <c r="D16" s="190">
        <v>0</v>
      </c>
    </row>
    <row r="17" spans="1:4" ht="30">
      <c r="A17" s="190">
        <v>11</v>
      </c>
      <c r="B17" s="190" t="s">
        <v>637</v>
      </c>
      <c r="C17" s="191" t="s">
        <v>638</v>
      </c>
      <c r="D17" s="190">
        <v>0</v>
      </c>
    </row>
    <row r="18" spans="1:4" ht="30">
      <c r="A18" s="190">
        <v>12</v>
      </c>
      <c r="B18" s="190" t="s">
        <v>639</v>
      </c>
      <c r="C18" s="191" t="s">
        <v>640</v>
      </c>
      <c r="D18" s="190">
        <v>0</v>
      </c>
    </row>
    <row r="19" spans="1:4" ht="30">
      <c r="A19" s="190">
        <v>13</v>
      </c>
      <c r="B19" s="190" t="s">
        <v>641</v>
      </c>
      <c r="C19" s="191" t="s">
        <v>642</v>
      </c>
      <c r="D19" s="190">
        <v>0</v>
      </c>
    </row>
    <row r="20" spans="1:4" ht="30">
      <c r="A20" s="190">
        <v>14</v>
      </c>
      <c r="B20" s="190" t="s">
        <v>643</v>
      </c>
      <c r="C20" s="191" t="s">
        <v>644</v>
      </c>
      <c r="D20" s="190">
        <v>0</v>
      </c>
    </row>
    <row r="21" spans="1:4" ht="30">
      <c r="A21" s="190">
        <v>15</v>
      </c>
      <c r="B21" s="190" t="s">
        <v>645</v>
      </c>
      <c r="C21" s="191" t="s">
        <v>646</v>
      </c>
      <c r="D21" s="190">
        <v>0</v>
      </c>
    </row>
    <row r="22" spans="1:4" ht="30">
      <c r="A22" s="190">
        <v>16</v>
      </c>
      <c r="B22" s="190" t="s">
        <v>647</v>
      </c>
      <c r="C22" s="191" t="s">
        <v>648</v>
      </c>
      <c r="D22" s="190">
        <v>0</v>
      </c>
    </row>
    <row r="23" spans="1:4" ht="30">
      <c r="A23" s="190">
        <v>17</v>
      </c>
      <c r="B23" s="190" t="s">
        <v>649</v>
      </c>
      <c r="C23" s="191" t="s">
        <v>650</v>
      </c>
      <c r="D23" s="190">
        <v>0</v>
      </c>
    </row>
    <row r="24" spans="1:4" ht="30">
      <c r="A24" s="190">
        <v>18</v>
      </c>
      <c r="B24" s="190" t="s">
        <v>651</v>
      </c>
      <c r="C24" s="191" t="s">
        <v>652</v>
      </c>
      <c r="D24" s="190">
        <v>0</v>
      </c>
    </row>
    <row r="25" spans="1:4" ht="30">
      <c r="A25" s="190">
        <v>19</v>
      </c>
      <c r="B25" s="190" t="s">
        <v>653</v>
      </c>
      <c r="C25" s="191" t="s">
        <v>654</v>
      </c>
      <c r="D25" s="190">
        <v>0</v>
      </c>
    </row>
    <row r="26" spans="1:4" ht="30">
      <c r="A26" s="190">
        <v>20</v>
      </c>
      <c r="B26" s="190" t="s">
        <v>655</v>
      </c>
      <c r="C26" s="191" t="s">
        <v>656</v>
      </c>
      <c r="D26" s="190">
        <v>0</v>
      </c>
    </row>
    <row r="27" spans="1:4">
      <c r="A27" s="190"/>
      <c r="B27" s="190" t="s">
        <v>237</v>
      </c>
      <c r="C27" s="191"/>
      <c r="D27" s="190">
        <f>SUM(D7:D26)</f>
        <v>0</v>
      </c>
    </row>
  </sheetData>
  <mergeCells count="1">
    <mergeCell ref="B1:D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sheetPr codeName="Лист20"/>
  <dimension ref="A1:D8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7" t="s">
        <v>57</v>
      </c>
      <c r="C1" s="257"/>
      <c r="D1" s="257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300044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657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658</v>
      </c>
      <c r="C7" s="190" t="s">
        <v>659</v>
      </c>
      <c r="D7" s="190">
        <v>0</v>
      </c>
    </row>
    <row r="8" spans="1:4">
      <c r="A8" s="190"/>
      <c r="B8" s="190" t="s">
        <v>237</v>
      </c>
      <c r="C8" s="190"/>
      <c r="D8" s="190">
        <f>SUM(D7:D7)</f>
        <v>0</v>
      </c>
    </row>
  </sheetData>
  <mergeCells count="1">
    <mergeCell ref="B1: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sheetPr codeName="Лист22"/>
  <dimension ref="A1:D19"/>
  <sheetViews>
    <sheetView workbookViewId="0">
      <selection sqref="A1:D6"/>
    </sheetView>
  </sheetViews>
  <sheetFormatPr defaultRowHeight="15"/>
  <cols>
    <col min="1" max="1" width="13.140625" customWidth="1"/>
    <col min="2" max="2" width="20.5703125" customWidth="1"/>
    <col min="3" max="3" width="94.42578125" customWidth="1"/>
    <col min="4" max="4" width="15" bestFit="1" customWidth="1"/>
  </cols>
  <sheetData>
    <row r="1" spans="1:4" ht="73.5" customHeight="1">
      <c r="A1" s="130"/>
      <c r="B1" s="257" t="s">
        <v>57</v>
      </c>
      <c r="C1" s="257"/>
      <c r="D1" s="257"/>
    </row>
    <row r="2" spans="1:4" ht="21" customHeight="1">
      <c r="A2" s="130"/>
      <c r="B2" s="175"/>
      <c r="C2" s="175"/>
      <c r="D2" s="175"/>
    </row>
    <row r="3" spans="1:4" ht="18.75" customHeight="1">
      <c r="A3" s="159" t="s">
        <v>63</v>
      </c>
      <c r="B3" s="155"/>
      <c r="C3" s="176" t="s">
        <v>62</v>
      </c>
      <c r="D3" s="160">
        <v>300044</v>
      </c>
    </row>
    <row r="4" spans="1:4" ht="18.75" customHeight="1">
      <c r="A4" s="157" t="s">
        <v>49</v>
      </c>
      <c r="B4" s="132"/>
      <c r="C4" s="162" t="s">
        <v>14</v>
      </c>
      <c r="D4" s="161" t="s">
        <v>51</v>
      </c>
    </row>
    <row r="5" spans="1:4" ht="19.5" customHeight="1" thickBot="1">
      <c r="A5" s="157"/>
      <c r="B5" s="132"/>
      <c r="C5" s="172" t="s">
        <v>660</v>
      </c>
    </row>
    <row r="6" spans="1:4" ht="51.75" customHeight="1">
      <c r="A6" s="169" t="s">
        <v>56</v>
      </c>
      <c r="B6" s="169" t="s">
        <v>53</v>
      </c>
      <c r="C6" s="169" t="s">
        <v>54</v>
      </c>
      <c r="D6" s="169" t="s">
        <v>55</v>
      </c>
    </row>
    <row r="7" spans="1:4">
      <c r="A7" s="190">
        <v>1</v>
      </c>
      <c r="B7" s="190" t="s">
        <v>661</v>
      </c>
      <c r="C7" s="190" t="s">
        <v>662</v>
      </c>
      <c r="D7" s="190">
        <v>0</v>
      </c>
    </row>
    <row r="8" spans="1:4">
      <c r="A8" s="190">
        <v>2</v>
      </c>
      <c r="B8" s="190" t="s">
        <v>663</v>
      </c>
      <c r="C8" s="190" t="s">
        <v>664</v>
      </c>
      <c r="D8" s="190">
        <v>0</v>
      </c>
    </row>
    <row r="9" spans="1:4">
      <c r="A9" s="190">
        <v>3</v>
      </c>
      <c r="B9" s="190" t="s">
        <v>663</v>
      </c>
      <c r="C9" s="190" t="s">
        <v>664</v>
      </c>
      <c r="D9" s="190">
        <v>0</v>
      </c>
    </row>
    <row r="10" spans="1:4">
      <c r="A10" s="190">
        <v>4</v>
      </c>
      <c r="B10" s="190" t="s">
        <v>663</v>
      </c>
      <c r="C10" s="190" t="s">
        <v>664</v>
      </c>
      <c r="D10" s="190">
        <v>0</v>
      </c>
    </row>
    <row r="11" spans="1:4">
      <c r="A11" s="190">
        <v>5</v>
      </c>
      <c r="B11" s="190" t="s">
        <v>663</v>
      </c>
      <c r="C11" s="190" t="s">
        <v>664</v>
      </c>
      <c r="D11" s="190">
        <v>0</v>
      </c>
    </row>
    <row r="12" spans="1:4">
      <c r="A12" s="190">
        <v>6</v>
      </c>
      <c r="B12" s="190" t="s">
        <v>665</v>
      </c>
      <c r="C12" s="190" t="s">
        <v>666</v>
      </c>
      <c r="D12" s="190">
        <v>0</v>
      </c>
    </row>
    <row r="13" spans="1:4">
      <c r="A13" s="190">
        <v>7</v>
      </c>
      <c r="B13" s="190" t="s">
        <v>667</v>
      </c>
      <c r="C13" s="190" t="s">
        <v>668</v>
      </c>
      <c r="D13" s="190">
        <v>0</v>
      </c>
    </row>
    <row r="14" spans="1:4">
      <c r="A14" s="190">
        <v>8</v>
      </c>
      <c r="B14" s="190" t="s">
        <v>669</v>
      </c>
      <c r="C14" s="190" t="s">
        <v>670</v>
      </c>
      <c r="D14" s="190">
        <v>0</v>
      </c>
    </row>
    <row r="15" spans="1:4">
      <c r="A15" s="190">
        <v>9</v>
      </c>
      <c r="B15" s="190" t="s">
        <v>671</v>
      </c>
      <c r="C15" s="190" t="s">
        <v>672</v>
      </c>
      <c r="D15" s="190">
        <v>0</v>
      </c>
    </row>
    <row r="16" spans="1:4">
      <c r="A16" s="190">
        <v>10</v>
      </c>
      <c r="B16" s="190" t="s">
        <v>673</v>
      </c>
      <c r="C16" s="190" t="s">
        <v>674</v>
      </c>
      <c r="D16" s="190">
        <v>0</v>
      </c>
    </row>
    <row r="17" spans="1:4">
      <c r="A17" s="190">
        <v>11</v>
      </c>
      <c r="B17" s="190" t="s">
        <v>675</v>
      </c>
      <c r="C17" s="190" t="s">
        <v>676</v>
      </c>
      <c r="D17" s="190">
        <v>0</v>
      </c>
    </row>
    <row r="18" spans="1:4">
      <c r="A18" s="190">
        <v>12</v>
      </c>
      <c r="B18" s="190" t="s">
        <v>677</v>
      </c>
      <c r="C18" s="190" t="s">
        <v>678</v>
      </c>
      <c r="D18" s="190">
        <v>0</v>
      </c>
    </row>
    <row r="19" spans="1:4">
      <c r="A19" s="190"/>
      <c r="B19" s="190" t="s">
        <v>237</v>
      </c>
      <c r="C19" s="190"/>
      <c r="D19" s="190">
        <f>SUM(D7:D18)</f>
        <v>0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11</vt:i4>
      </vt:variant>
    </vt:vector>
  </HeadingPairs>
  <TitlesOfParts>
    <vt:vector size="34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КТ</vt:lpstr>
      <vt:lpstr>МРТ</vt:lpstr>
      <vt:lpstr>УЗИ</vt:lpstr>
      <vt:lpstr>Эндоскопические исследования</vt:lpstr>
      <vt:lpstr>Гистология при ЗНО</vt:lpstr>
      <vt:lpstr>ПЭТ-КТ</vt:lpstr>
      <vt:lpstr>Исследование на коронавирус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2022-05-11T06:01:57Z</cp:lastPrinted>
  <dcterms:created xsi:type="dcterms:W3CDTF">2016-01-04T13:41:28Z</dcterms:created>
  <dcterms:modified xsi:type="dcterms:W3CDTF">2022-05-11T06:02:06Z</dcterms:modified>
</cp:coreProperties>
</file>